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5. декабрь\"/>
    </mc:Choice>
  </mc:AlternateContent>
  <bookViews>
    <workbookView xWindow="0" yWindow="0" windowWidth="23040" windowHeight="8010"/>
  </bookViews>
  <sheets>
    <sheet name="декабрь" sheetId="1" r:id="rId1"/>
  </sheets>
  <externalReferences>
    <externalReference r:id="rId2"/>
  </externalReferences>
  <definedNames>
    <definedName name="_xlnm._FilterDatabase" localSheetId="0" hidden="1">декабрь!$A$3:$Z$151</definedName>
    <definedName name="Z_2DB83B39_A831_4212_BEA7_73F516BD3A9F_.wvu.FilterData" localSheetId="0" hidden="1">декабрь!$A$3:$AS$151</definedName>
    <definedName name="Z_2DB83B39_A831_4212_BEA7_73F516BD3A9F_.wvu.Rows" localSheetId="0" hidden="1">декабрь!#REF!</definedName>
    <definedName name="Z_8BF64052_1B6F_4592_91F3_92288AEABC95_.wvu.FilterData" localSheetId="0" hidden="1">декабрь!$A$3:$AS$151</definedName>
    <definedName name="Z_8F53D04B_24B4_43FD_A4E6_52223FE1062C_.wvu.FilterData" localSheetId="0" hidden="1">декабрь!$A$3:$AS$151</definedName>
    <definedName name="Z_8F53D04B_24B4_43FD_A4E6_52223FE1062C_.wvu.Rows" localSheetId="0" hidden="1">декабрь!#REF!</definedName>
    <definedName name="Z_9E51A5E1_C5B3_4EA4_B1AF_98AFFD6EC5D1_.wvu.FilterData" localSheetId="0" hidden="1">декабрь!$A$3:$AS$151</definedName>
    <definedName name="Z_9E51A5E1_C5B3_4EA4_B1AF_98AFFD6EC5D1_.wvu.Rows" localSheetId="0" hidden="1">декабрь!#REF!</definedName>
    <definedName name="_xlnm.Print_Titles" localSheetId="0">декабрь!$3:$3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4" i="1" l="1"/>
  <c r="H133" i="1"/>
  <c r="I133" i="1"/>
  <c r="J133" i="1"/>
  <c r="L133" i="1"/>
  <c r="G134" i="1"/>
  <c r="G133" i="1" s="1"/>
  <c r="I134" i="1"/>
  <c r="K133" i="1"/>
  <c r="H20" i="1" l="1"/>
  <c r="H104" i="1"/>
  <c r="J104" i="1"/>
  <c r="G104" i="1"/>
  <c r="H122" i="1"/>
  <c r="J151" i="1"/>
  <c r="J150" i="1" s="1"/>
  <c r="I151" i="1"/>
  <c r="G151" i="1"/>
  <c r="G150" i="1" s="1"/>
  <c r="L150" i="1"/>
  <c r="H150" i="1"/>
  <c r="J149" i="1"/>
  <c r="J148" i="1" s="1"/>
  <c r="I149" i="1"/>
  <c r="L148" i="1"/>
  <c r="H148" i="1"/>
  <c r="G148" i="1"/>
  <c r="J146" i="1"/>
  <c r="J145" i="1" s="1"/>
  <c r="I146" i="1"/>
  <c r="I145" i="1" s="1"/>
  <c r="G146" i="1"/>
  <c r="G145" i="1" s="1"/>
  <c r="L145" i="1"/>
  <c r="H145" i="1"/>
  <c r="I144" i="1"/>
  <c r="K144" i="1" s="1"/>
  <c r="I143" i="1"/>
  <c r="K143" i="1" s="1"/>
  <c r="G143" i="1"/>
  <c r="J142" i="1"/>
  <c r="I142" i="1"/>
  <c r="G142" i="1"/>
  <c r="I141" i="1"/>
  <c r="K141" i="1" s="1"/>
  <c r="I140" i="1"/>
  <c r="K140" i="1" s="1"/>
  <c r="G140" i="1"/>
  <c r="J139" i="1"/>
  <c r="I139" i="1"/>
  <c r="G139" i="1"/>
  <c r="I138" i="1"/>
  <c r="K138" i="1" s="1"/>
  <c r="J137" i="1"/>
  <c r="I137" i="1"/>
  <c r="G137" i="1"/>
  <c r="L136" i="1"/>
  <c r="H136" i="1"/>
  <c r="I132" i="1"/>
  <c r="K132" i="1" s="1"/>
  <c r="I131" i="1"/>
  <c r="K131" i="1" s="1"/>
  <c r="G131" i="1"/>
  <c r="G130" i="1" s="1"/>
  <c r="L130" i="1"/>
  <c r="J130" i="1"/>
  <c r="H130" i="1"/>
  <c r="J129" i="1"/>
  <c r="J128" i="1" s="1"/>
  <c r="I129" i="1"/>
  <c r="G129" i="1"/>
  <c r="L128" i="1"/>
  <c r="H128" i="1"/>
  <c r="I127" i="1"/>
  <c r="K127" i="1" s="1"/>
  <c r="J126" i="1"/>
  <c r="J122" i="1" s="1"/>
  <c r="I126" i="1"/>
  <c r="G126" i="1"/>
  <c r="I125" i="1"/>
  <c r="K125" i="1" s="1"/>
  <c r="G125" i="1"/>
  <c r="I124" i="1"/>
  <c r="K124" i="1" s="1"/>
  <c r="G124" i="1"/>
  <c r="I123" i="1"/>
  <c r="L122" i="1"/>
  <c r="J121" i="1"/>
  <c r="J120" i="1" s="1"/>
  <c r="J119" i="1" s="1"/>
  <c r="I121" i="1"/>
  <c r="L120" i="1"/>
  <c r="L119" i="1" s="1"/>
  <c r="H120" i="1"/>
  <c r="H119" i="1" s="1"/>
  <c r="G120" i="1"/>
  <c r="G119" i="1" s="1"/>
  <c r="I118" i="1"/>
  <c r="K118" i="1" s="1"/>
  <c r="J117" i="1"/>
  <c r="I117" i="1"/>
  <c r="G117" i="1"/>
  <c r="L116" i="1"/>
  <c r="J116" i="1"/>
  <c r="H116" i="1"/>
  <c r="G116" i="1"/>
  <c r="I115" i="1"/>
  <c r="K115" i="1" s="1"/>
  <c r="K114" i="1" s="1"/>
  <c r="G115" i="1"/>
  <c r="L114" i="1"/>
  <c r="J114" i="1"/>
  <c r="H114" i="1"/>
  <c r="G114" i="1"/>
  <c r="I112" i="1"/>
  <c r="K112" i="1" s="1"/>
  <c r="J111" i="1"/>
  <c r="J110" i="1" s="1"/>
  <c r="I111" i="1"/>
  <c r="G111" i="1"/>
  <c r="G110" i="1" s="1"/>
  <c r="L110" i="1"/>
  <c r="H110" i="1"/>
  <c r="I109" i="1"/>
  <c r="K109" i="1" s="1"/>
  <c r="J108" i="1"/>
  <c r="I108" i="1"/>
  <c r="J107" i="1"/>
  <c r="I107" i="1"/>
  <c r="G107" i="1"/>
  <c r="G106" i="1" s="1"/>
  <c r="L106" i="1"/>
  <c r="H106" i="1"/>
  <c r="I105" i="1"/>
  <c r="I104" i="1" s="1"/>
  <c r="L104" i="1"/>
  <c r="J103" i="1"/>
  <c r="K103" i="1" s="1"/>
  <c r="K102" i="1" s="1"/>
  <c r="L102" i="1"/>
  <c r="I102" i="1"/>
  <c r="H102" i="1"/>
  <c r="G102" i="1"/>
  <c r="I101" i="1"/>
  <c r="L100" i="1"/>
  <c r="J100" i="1"/>
  <c r="H100" i="1"/>
  <c r="G100" i="1"/>
  <c r="I99" i="1"/>
  <c r="K99" i="1" s="1"/>
  <c r="I98" i="1"/>
  <c r="K98" i="1" s="1"/>
  <c r="G98" i="1"/>
  <c r="L97" i="1"/>
  <c r="J97" i="1"/>
  <c r="H97" i="1"/>
  <c r="I96" i="1"/>
  <c r="K96" i="1" s="1"/>
  <c r="K95" i="1" s="1"/>
  <c r="L95" i="1"/>
  <c r="J95" i="1"/>
  <c r="H95" i="1"/>
  <c r="G95" i="1"/>
  <c r="I94" i="1"/>
  <c r="K94" i="1" s="1"/>
  <c r="I93" i="1"/>
  <c r="L92" i="1"/>
  <c r="J92" i="1"/>
  <c r="H92" i="1"/>
  <c r="G92" i="1"/>
  <c r="I90" i="1"/>
  <c r="G90" i="1"/>
  <c r="G89" i="1" s="1"/>
  <c r="L89" i="1"/>
  <c r="J89" i="1"/>
  <c r="H89" i="1"/>
  <c r="I88" i="1"/>
  <c r="K88" i="1" s="1"/>
  <c r="K87" i="1"/>
  <c r="L86" i="1"/>
  <c r="J86" i="1"/>
  <c r="H86" i="1"/>
  <c r="G86" i="1"/>
  <c r="I85" i="1"/>
  <c r="K85" i="1" s="1"/>
  <c r="G85" i="1"/>
  <c r="I84" i="1"/>
  <c r="K84" i="1" s="1"/>
  <c r="I83" i="1"/>
  <c r="K83" i="1" s="1"/>
  <c r="G83" i="1"/>
  <c r="L82" i="1"/>
  <c r="J82" i="1"/>
  <c r="H82" i="1"/>
  <c r="J80" i="1"/>
  <c r="I80" i="1"/>
  <c r="G80" i="1"/>
  <c r="L79" i="1"/>
  <c r="L78" i="1" s="1"/>
  <c r="J79" i="1"/>
  <c r="J78" i="1" s="1"/>
  <c r="I79" i="1"/>
  <c r="I78" i="1" s="1"/>
  <c r="H79" i="1"/>
  <c r="H78" i="1" s="1"/>
  <c r="J77" i="1"/>
  <c r="J76" i="1" s="1"/>
  <c r="J75" i="1" s="1"/>
  <c r="I77" i="1"/>
  <c r="G77" i="1"/>
  <c r="G76" i="1" s="1"/>
  <c r="G75" i="1" s="1"/>
  <c r="L76" i="1"/>
  <c r="L75" i="1" s="1"/>
  <c r="H76" i="1"/>
  <c r="H75" i="1" s="1"/>
  <c r="J74" i="1"/>
  <c r="J73" i="1" s="1"/>
  <c r="I74" i="1"/>
  <c r="I73" i="1" s="1"/>
  <c r="G74" i="1"/>
  <c r="L73" i="1"/>
  <c r="H73" i="1"/>
  <c r="J71" i="1"/>
  <c r="J70" i="1" s="1"/>
  <c r="J69" i="1" s="1"/>
  <c r="J68" i="1" s="1"/>
  <c r="I71" i="1"/>
  <c r="G71" i="1"/>
  <c r="G70" i="1" s="1"/>
  <c r="G69" i="1" s="1"/>
  <c r="G68" i="1" s="1"/>
  <c r="L70" i="1"/>
  <c r="L69" i="1" s="1"/>
  <c r="L68" i="1" s="1"/>
  <c r="H70" i="1"/>
  <c r="H69" i="1" s="1"/>
  <c r="H68" i="1" s="1"/>
  <c r="I67" i="1"/>
  <c r="G67" i="1"/>
  <c r="I66" i="1"/>
  <c r="K66" i="1" s="1"/>
  <c r="G66" i="1"/>
  <c r="I65" i="1"/>
  <c r="K65" i="1" s="1"/>
  <c r="G65" i="1"/>
  <c r="J64" i="1"/>
  <c r="J62" i="1" s="1"/>
  <c r="J61" i="1" s="1"/>
  <c r="I64" i="1"/>
  <c r="H64" i="1"/>
  <c r="H62" i="1" s="1"/>
  <c r="H61" i="1" s="1"/>
  <c r="I63" i="1"/>
  <c r="K63" i="1" s="1"/>
  <c r="G63" i="1"/>
  <c r="L62" i="1"/>
  <c r="L61" i="1" s="1"/>
  <c r="J60" i="1"/>
  <c r="J59" i="1" s="1"/>
  <c r="J58" i="1" s="1"/>
  <c r="I60" i="1"/>
  <c r="G60" i="1"/>
  <c r="G59" i="1" s="1"/>
  <c r="G58" i="1" s="1"/>
  <c r="L59" i="1"/>
  <c r="L58" i="1" s="1"/>
  <c r="H59" i="1"/>
  <c r="H58" i="1" s="1"/>
  <c r="I57" i="1"/>
  <c r="I56" i="1" s="1"/>
  <c r="I55" i="1" s="1"/>
  <c r="L56" i="1"/>
  <c r="L55" i="1" s="1"/>
  <c r="J56" i="1"/>
  <c r="J55" i="1" s="1"/>
  <c r="H56" i="1"/>
  <c r="H55" i="1" s="1"/>
  <c r="G56" i="1"/>
  <c r="G55" i="1" s="1"/>
  <c r="J54" i="1"/>
  <c r="I54" i="1"/>
  <c r="I53" i="1" s="1"/>
  <c r="G54" i="1"/>
  <c r="G53" i="1" s="1"/>
  <c r="L53" i="1"/>
  <c r="H53" i="1"/>
  <c r="J52" i="1"/>
  <c r="J51" i="1" s="1"/>
  <c r="I52" i="1"/>
  <c r="L51" i="1"/>
  <c r="H51" i="1"/>
  <c r="G51" i="1"/>
  <c r="I47" i="1"/>
  <c r="K47" i="1" s="1"/>
  <c r="L46" i="1"/>
  <c r="J46" i="1"/>
  <c r="H46" i="1"/>
  <c r="G46" i="1"/>
  <c r="J45" i="1"/>
  <c r="J44" i="1" s="1"/>
  <c r="I45" i="1"/>
  <c r="I44" i="1" s="1"/>
  <c r="G45" i="1"/>
  <c r="L44" i="1"/>
  <c r="H44" i="1"/>
  <c r="G44" i="1"/>
  <c r="J43" i="1"/>
  <c r="J42" i="1" s="1"/>
  <c r="I43" i="1"/>
  <c r="G43" i="1"/>
  <c r="G42" i="1" s="1"/>
  <c r="L42" i="1"/>
  <c r="H42" i="1"/>
  <c r="J40" i="1"/>
  <c r="I40" i="1"/>
  <c r="J39" i="1"/>
  <c r="I39" i="1"/>
  <c r="L38" i="1"/>
  <c r="H38" i="1"/>
  <c r="G38" i="1"/>
  <c r="J37" i="1"/>
  <c r="I37" i="1"/>
  <c r="J36" i="1"/>
  <c r="I36" i="1"/>
  <c r="L35" i="1"/>
  <c r="H35" i="1"/>
  <c r="G35" i="1"/>
  <c r="J34" i="1"/>
  <c r="J33" i="1" s="1"/>
  <c r="I34" i="1"/>
  <c r="L33" i="1"/>
  <c r="H33" i="1"/>
  <c r="G33" i="1"/>
  <c r="J31" i="1"/>
  <c r="J30" i="1" s="1"/>
  <c r="I31" i="1"/>
  <c r="I30" i="1" s="1"/>
  <c r="G31" i="1"/>
  <c r="G30" i="1" s="1"/>
  <c r="L30" i="1"/>
  <c r="H30" i="1"/>
  <c r="I29" i="1"/>
  <c r="G29" i="1"/>
  <c r="G28" i="1" s="1"/>
  <c r="L28" i="1"/>
  <c r="J28" i="1"/>
  <c r="H28" i="1"/>
  <c r="J27" i="1"/>
  <c r="I27" i="1"/>
  <c r="J26" i="1"/>
  <c r="I26" i="1"/>
  <c r="G26" i="1"/>
  <c r="G25" i="1" s="1"/>
  <c r="L25" i="1"/>
  <c r="H25" i="1"/>
  <c r="J24" i="1"/>
  <c r="K24" i="1" s="1"/>
  <c r="J23" i="1"/>
  <c r="J22" i="1" s="1"/>
  <c r="I23" i="1"/>
  <c r="I22" i="1" s="1"/>
  <c r="G23" i="1"/>
  <c r="L22" i="1"/>
  <c r="H22" i="1"/>
  <c r="J21" i="1"/>
  <c r="J20" i="1" s="1"/>
  <c r="I21" i="1"/>
  <c r="I20" i="1" s="1"/>
  <c r="G21" i="1"/>
  <c r="G20" i="1" s="1"/>
  <c r="L20" i="1"/>
  <c r="J17" i="1"/>
  <c r="I17" i="1"/>
  <c r="J16" i="1"/>
  <c r="I16" i="1"/>
  <c r="G16" i="1"/>
  <c r="J15" i="1"/>
  <c r="I15" i="1"/>
  <c r="J14" i="1"/>
  <c r="I14" i="1"/>
  <c r="G14" i="1"/>
  <c r="L13" i="1"/>
  <c r="L12" i="1" s="1"/>
  <c r="H13" i="1"/>
  <c r="H12" i="1" s="1"/>
  <c r="J11" i="1"/>
  <c r="I11" i="1"/>
  <c r="J10" i="1"/>
  <c r="I10" i="1"/>
  <c r="J9" i="1"/>
  <c r="I9" i="1"/>
  <c r="G9" i="1"/>
  <c r="J8" i="1"/>
  <c r="I8" i="1"/>
  <c r="G8" i="1"/>
  <c r="L7" i="1"/>
  <c r="L6" i="1" s="1"/>
  <c r="H7" i="1"/>
  <c r="H6" i="1" s="1"/>
  <c r="G82" i="1" l="1"/>
  <c r="K121" i="1"/>
  <c r="K120" i="1" s="1"/>
  <c r="K119" i="1" s="1"/>
  <c r="L147" i="1"/>
  <c r="H113" i="1"/>
  <c r="I38" i="1"/>
  <c r="L91" i="1"/>
  <c r="K130" i="1"/>
  <c r="G32" i="1"/>
  <c r="K36" i="1"/>
  <c r="H41" i="1"/>
  <c r="K80" i="1"/>
  <c r="K79" i="1" s="1"/>
  <c r="K78" i="1" s="1"/>
  <c r="J113" i="1"/>
  <c r="G122" i="1"/>
  <c r="K40" i="1"/>
  <c r="I46" i="1"/>
  <c r="K137" i="1"/>
  <c r="K111" i="1"/>
  <c r="K110" i="1" s="1"/>
  <c r="I122" i="1"/>
  <c r="K151" i="1"/>
  <c r="K150" i="1" s="1"/>
  <c r="I110" i="1"/>
  <c r="H135" i="1"/>
  <c r="J106" i="1"/>
  <c r="K14" i="1"/>
  <c r="G50" i="1"/>
  <c r="G49" i="1" s="1"/>
  <c r="L50" i="1"/>
  <c r="K57" i="1"/>
  <c r="K56" i="1" s="1"/>
  <c r="K55" i="1" s="1"/>
  <c r="G64" i="1"/>
  <c r="G62" i="1" s="1"/>
  <c r="G61" i="1" s="1"/>
  <c r="K107" i="1"/>
  <c r="K142" i="1"/>
  <c r="K149" i="1"/>
  <c r="K148" i="1" s="1"/>
  <c r="J41" i="1"/>
  <c r="K45" i="1"/>
  <c r="K44" i="1" s="1"/>
  <c r="G147" i="1"/>
  <c r="G7" i="1"/>
  <c r="G6" i="1" s="1"/>
  <c r="K16" i="1"/>
  <c r="G41" i="1"/>
  <c r="H91" i="1"/>
  <c r="L113" i="1"/>
  <c r="K129" i="1"/>
  <c r="K128" i="1" s="1"/>
  <c r="J136" i="1"/>
  <c r="J135" i="1" s="1"/>
  <c r="H147" i="1"/>
  <c r="K82" i="1"/>
  <c r="I150" i="1"/>
  <c r="I7" i="1"/>
  <c r="I6" i="1" s="1"/>
  <c r="H19" i="1"/>
  <c r="H18" i="1" s="1"/>
  <c r="J19" i="1"/>
  <c r="K27" i="1"/>
  <c r="K37" i="1"/>
  <c r="L32" i="1"/>
  <c r="K74" i="1"/>
  <c r="K73" i="1" s="1"/>
  <c r="L72" i="1"/>
  <c r="K126" i="1"/>
  <c r="L49" i="1"/>
  <c r="H72" i="1"/>
  <c r="I95" i="1"/>
  <c r="I130" i="1"/>
  <c r="K139" i="1"/>
  <c r="K146" i="1"/>
  <c r="K145" i="1" s="1"/>
  <c r="J7" i="1"/>
  <c r="J6" i="1" s="1"/>
  <c r="K10" i="1"/>
  <c r="K15" i="1"/>
  <c r="J13" i="1"/>
  <c r="J12" i="1" s="1"/>
  <c r="K23" i="1"/>
  <c r="K22" i="1" s="1"/>
  <c r="I25" i="1"/>
  <c r="J25" i="1"/>
  <c r="I35" i="1"/>
  <c r="K64" i="1"/>
  <c r="I97" i="1"/>
  <c r="J102" i="1"/>
  <c r="I120" i="1"/>
  <c r="I119" i="1" s="1"/>
  <c r="K97" i="1"/>
  <c r="I114" i="1"/>
  <c r="I86" i="1"/>
  <c r="K123" i="1"/>
  <c r="J147" i="1"/>
  <c r="K17" i="1"/>
  <c r="L41" i="1"/>
  <c r="K86" i="1"/>
  <c r="K9" i="1"/>
  <c r="J35" i="1"/>
  <c r="J38" i="1"/>
  <c r="H50" i="1"/>
  <c r="H49" i="1" s="1"/>
  <c r="J91" i="1"/>
  <c r="G91" i="1"/>
  <c r="G113" i="1"/>
  <c r="L135" i="1"/>
  <c r="I148" i="1"/>
  <c r="K21" i="1"/>
  <c r="K20" i="1" s="1"/>
  <c r="I19" i="1"/>
  <c r="G22" i="1"/>
  <c r="G19" i="1" s="1"/>
  <c r="G18" i="1" s="1"/>
  <c r="K29" i="1"/>
  <c r="K28" i="1" s="1"/>
  <c r="I28" i="1"/>
  <c r="G13" i="1"/>
  <c r="G12" i="1" s="1"/>
  <c r="K26" i="1"/>
  <c r="K67" i="1"/>
  <c r="I62" i="1"/>
  <c r="I61" i="1" s="1"/>
  <c r="K8" i="1"/>
  <c r="I13" i="1"/>
  <c r="I12" i="1" s="1"/>
  <c r="K11" i="1"/>
  <c r="L19" i="1"/>
  <c r="L18" i="1" s="1"/>
  <c r="K31" i="1"/>
  <c r="K30" i="1" s="1"/>
  <c r="K34" i="1"/>
  <c r="K33" i="1" s="1"/>
  <c r="I33" i="1"/>
  <c r="H32" i="1"/>
  <c r="K39" i="1"/>
  <c r="K43" i="1"/>
  <c r="K42" i="1" s="1"/>
  <c r="I42" i="1"/>
  <c r="I41" i="1" s="1"/>
  <c r="K46" i="1"/>
  <c r="J53" i="1"/>
  <c r="J50" i="1" s="1"/>
  <c r="J49" i="1" s="1"/>
  <c r="K54" i="1"/>
  <c r="K53" i="1" s="1"/>
  <c r="K60" i="1"/>
  <c r="K59" i="1" s="1"/>
  <c r="K58" i="1" s="1"/>
  <c r="I59" i="1"/>
  <c r="I58" i="1" s="1"/>
  <c r="K52" i="1"/>
  <c r="K51" i="1" s="1"/>
  <c r="I51" i="1"/>
  <c r="I50" i="1" s="1"/>
  <c r="K71" i="1"/>
  <c r="K70" i="1" s="1"/>
  <c r="K69" i="1" s="1"/>
  <c r="K68" i="1" s="1"/>
  <c r="I70" i="1"/>
  <c r="I69" i="1" s="1"/>
  <c r="I68" i="1" s="1"/>
  <c r="J72" i="1"/>
  <c r="K77" i="1"/>
  <c r="K76" i="1" s="1"/>
  <c r="K75" i="1" s="1"/>
  <c r="I76" i="1"/>
  <c r="I75" i="1" s="1"/>
  <c r="I72" i="1" s="1"/>
  <c r="G73" i="1"/>
  <c r="G79" i="1"/>
  <c r="G78" i="1" s="1"/>
  <c r="I82" i="1"/>
  <c r="K90" i="1"/>
  <c r="I89" i="1"/>
  <c r="K93" i="1"/>
  <c r="K92" i="1" s="1"/>
  <c r="K91" i="1" s="1"/>
  <c r="I92" i="1"/>
  <c r="K105" i="1"/>
  <c r="K104" i="1" s="1"/>
  <c r="K101" i="1"/>
  <c r="I100" i="1"/>
  <c r="G97" i="1"/>
  <c r="K108" i="1"/>
  <c r="I106" i="1"/>
  <c r="K117" i="1"/>
  <c r="K116" i="1" s="1"/>
  <c r="K113" i="1" s="1"/>
  <c r="I116" i="1"/>
  <c r="I128" i="1"/>
  <c r="I136" i="1"/>
  <c r="I135" i="1" s="1"/>
  <c r="G128" i="1"/>
  <c r="G136" i="1"/>
  <c r="G135" i="1" s="1"/>
  <c r="G81" i="1" l="1"/>
  <c r="H81" i="1"/>
  <c r="H48" i="1" s="1"/>
  <c r="J81" i="1"/>
  <c r="J48" i="1" s="1"/>
  <c r="L81" i="1"/>
  <c r="L48" i="1" s="1"/>
  <c r="I113" i="1"/>
  <c r="K136" i="1"/>
  <c r="K135" i="1" s="1"/>
  <c r="K35" i="1"/>
  <c r="K38" i="1"/>
  <c r="K106" i="1"/>
  <c r="K13" i="1"/>
  <c r="K12" i="1" s="1"/>
  <c r="I91" i="1"/>
  <c r="K72" i="1"/>
  <c r="K147" i="1"/>
  <c r="K19" i="1"/>
  <c r="H5" i="1"/>
  <c r="K62" i="1"/>
  <c r="K61" i="1" s="1"/>
  <c r="J32" i="1"/>
  <c r="K122" i="1"/>
  <c r="J18" i="1"/>
  <c r="L5" i="1"/>
  <c r="G5" i="1"/>
  <c r="K25" i="1"/>
  <c r="I147" i="1"/>
  <c r="I32" i="1"/>
  <c r="I49" i="1"/>
  <c r="K41" i="1"/>
  <c r="K7" i="1"/>
  <c r="K6" i="1" s="1"/>
  <c r="G72" i="1"/>
  <c r="K50" i="1"/>
  <c r="K49" i="1" s="1"/>
  <c r="K100" i="1"/>
  <c r="K89" i="1"/>
  <c r="I18" i="1"/>
  <c r="I81" i="1" l="1"/>
  <c r="K81" i="1"/>
  <c r="J5" i="1"/>
  <c r="J4" i="1" s="1"/>
  <c r="H4" i="1"/>
  <c r="K18" i="1"/>
  <c r="K32" i="1"/>
  <c r="L4" i="1"/>
  <c r="G48" i="1"/>
  <c r="G4" i="1" s="1"/>
  <c r="I5" i="1"/>
  <c r="I48" i="1"/>
  <c r="K48" i="1"/>
  <c r="K5" i="1" l="1"/>
  <c r="I4" i="1"/>
  <c r="K4" i="1"/>
</calcChain>
</file>

<file path=xl/sharedStrings.xml><?xml version="1.0" encoding="utf-8"?>
<sst xmlns="http://schemas.openxmlformats.org/spreadsheetml/2006/main" count="385" uniqueCount="299">
  <si>
    <t xml:space="preserve">Ожидаемое исполнение доходной части бюджета муниципального образования городской округ город Пыть-Ях за 2020 год </t>
  </si>
  <si>
    <t>НАИМЕНОВАНИЕ  ДОХОДА</t>
  </si>
  <si>
    <t>КБК</t>
  </si>
  <si>
    <t>Код главы</t>
  </si>
  <si>
    <t>КЦСР</t>
  </si>
  <si>
    <t>КВР</t>
  </si>
  <si>
    <t>План по решению Думы № 285 от 19.12.2019 (уточнённый)</t>
  </si>
  <si>
    <t>План на декабрь</t>
  </si>
  <si>
    <t>Исполнено на 01.12.2020</t>
  </si>
  <si>
    <t>декабрь</t>
  </si>
  <si>
    <t>Исполнено с начало года</t>
  </si>
  <si>
    <t>Ожидаемое исполнение на 31.12.2020</t>
  </si>
  <si>
    <t>НАЛОГОВЫЕ И НЕНАЛОГОВЫЕ ДОХОДЫ</t>
  </si>
  <si>
    <t>000 1 00 00000 00 0000 000</t>
  </si>
  <si>
    <t>НАЛОГОВЫЕ ДОХОДЫ</t>
  </si>
  <si>
    <t>НАЛОГИ НА ПРИБЫЛЬ, ДОХОДЫ</t>
  </si>
  <si>
    <t>182 1 01 00000 00 0000 000</t>
  </si>
  <si>
    <t>Налог на доходы физических лиц</t>
  </si>
  <si>
    <t>182 1 01 02000 01 0000 110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</si>
  <si>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227¹ и 228 Налогового кодекса Российской Федерации</t>
  </si>
  <si>
    <t>182 1 01 02010 01 0000 110</t>
  </si>
  <si>
    <t>182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</si>
  <si>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</si>
  <si>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</si>
  <si>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</si>
  <si>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</si>
  <si>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</si>
  <si>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</si>
  <si>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НАЛОГИ НА ТОВАРЫ (РАБОТЫ, УСЛУГИ), РЕАЛИЗУЕМЫЕ НА ТЕРРИТОРИИ РОССИЙСКОЙ ФЕДЕРАЦИИ</t>
  </si>
  <si>
    <t>100 1 03 00000 00 0000 000</t>
  </si>
  <si>
    <t>Акцизы по подакцизным товарам (продукции), производимым на территории Российской Федерации</t>
  </si>
  <si>
    <t>100 1 03 02000 01 0000 110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</si>
  <si>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</si>
  <si>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</si>
  <si>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100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</si>
  <si>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</si>
  <si>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</si>
  <si>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</si>
  <si>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</si>
  <si>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</si>
  <si>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</si>
  <si>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НАЛОГИ НА СОВОКУПНЫЙ ДОХОД</t>
  </si>
  <si>
    <t>182 1 05 00000 00 0000 000</t>
  </si>
  <si>
    <t>Налог, взимаемый в связи с применением упрощенной системы налогообложения</t>
  </si>
  <si>
    <t>182 1 05 01000 00 0000 110</t>
  </si>
  <si>
    <t>Налог, взимаемый с налогоплательщиков, выбравших в качестве объекта налогообложения доходы</t>
  </si>
  <si>
    <t>182 1 05 01010 01 0000 110</t>
  </si>
  <si>
    <t>182 1 05 01011 01 0000 110</t>
  </si>
  <si>
    <t>Налог, взимаемый с налогоплательщиков, выбравших в качестве объекта налогообложения доходы, уменьшенные на величину расходов</t>
  </si>
  <si>
    <t>182 1 05 01020 01 0000 110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</si>
  <si>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</si>
  <si>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</si>
  <si>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Минимальный налог, зачисляемый в бюджеты субъектов Российской Федерации (за налоговые периоды, истекшие до 1 января 2016 года)</t>
  </si>
  <si>
    <t>182 1 05 01050 01 0000 110</t>
  </si>
  <si>
    <t>Единый налог на вмененный доход для отдельных видов деятельности</t>
  </si>
  <si>
    <t>182 1 05 02000 02 0000 110</t>
  </si>
  <si>
    <t>182 1 05 02010 02 0000 110</t>
  </si>
  <si>
    <t>Единый налог на вмененный доход для отдельных видов деятельности (за налоговые периоды, истекшие до 1 января 2011 года)</t>
  </si>
  <si>
    <t>182 1 05 02020 02 0000 110</t>
  </si>
  <si>
    <t>Единый сельскохозяйственный налог</t>
  </si>
  <si>
    <t>182 1 05 03000 01 0000 110</t>
  </si>
  <si>
    <t>182 1 05 03010 01 1000 110</t>
  </si>
  <si>
    <t>Налог, взимаемый в связи с применением патентной системы налогообложения</t>
  </si>
  <si>
    <t>182 1 05 04000 02 0000 110</t>
  </si>
  <si>
    <t>Налог, взимаемый в связи с применением патентной системы налогообложения, зачисляемый в бюджеты городских округов</t>
  </si>
  <si>
    <t>182 1 05 04010 02 0000 110</t>
  </si>
  <si>
    <t>НАЛОГИ НА ИМУЩЕСТВО</t>
  </si>
  <si>
    <t>182 1 06 00000 00 0000 000</t>
  </si>
  <si>
    <t>Налог на имущество физических лиц</t>
  </si>
  <si>
    <t>182 1 06 01000 00 0000 110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</si>
  <si>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</si>
  <si>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</si>
  <si>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Транспортный налог</t>
  </si>
  <si>
    <t>182 1 06 04000 00 0000 000</t>
  </si>
  <si>
    <t>Транспортный налог с организаций</t>
  </si>
  <si>
    <t xml:space="preserve">182 1 06 04011 02 0000 110 </t>
  </si>
  <si>
    <t>Транспортный налог с физических лиц</t>
  </si>
  <si>
    <t>182 1 06 04012 02 0000 110</t>
  </si>
  <si>
    <t>Земельный налог</t>
  </si>
  <si>
    <t>182 1 06 06000 00 0000 110</t>
  </si>
  <si>
    <t>Земельный налог с организаций,обладающих земельным участком , расположенным в границах городских округов</t>
  </si>
  <si>
    <t xml:space="preserve">182 1 06 06032 04 0000 110 </t>
  </si>
  <si>
    <t>Земельный налог с физических лиц,обладающих земельным участком , расположенным в границах городских округов</t>
  </si>
  <si>
    <t>182 1 06 06042 04 0000 110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</si>
  <si>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</si>
  <si>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</si>
  <si>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</si>
  <si>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182 1 08 03000 01 0000 110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</si>
  <si>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</si>
  <si>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</si>
  <si>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</si>
  <si>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040 1 08 07173 01 0000 110</t>
  </si>
  <si>
    <t>040</t>
  </si>
  <si>
    <t>Государственная пошлина за выдачу разрешения на установку рекламной конструкции</t>
  </si>
  <si>
    <t>040 1 08 07150 01 0000 110</t>
  </si>
  <si>
    <t>НЕНАЛОГОВЫЕ ДОХОДЫ</t>
  </si>
  <si>
    <t>ДОХОДЫ ОТ ИСПОЛЬЗОВАНИЯ ИМУЩЕСТВА, НАХОДЯЩЕГОСЯ В ГОСУДАРСТВЕННОЙ И МУНИЦИПАЛЬНОЙ СОБСТВЕННОСТИ</t>
  </si>
  <si>
    <t>040 1 11 00000 00 0000 000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</si>
  <si>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</si>
  <si>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</si>
  <si>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</si>
  <si>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040 1 11 05010 00 0000 120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</si>
  <si>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</si>
  <si>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040 1 11 05012 04 0000 120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</si>
  <si>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</si>
  <si>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040 1 11 05030 00 0000 120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</si>
  <si>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</si>
  <si>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040 1 11 05034 04 0000 120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</si>
  <si>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</si>
  <si>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040 1 11 07000 00 0000 120</t>
  </si>
  <si>
    <t>040 1 11 07010 04 0000 120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</si>
  <si>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</si>
  <si>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040 1 11 07014 04 0000 120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</si>
  <si>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</si>
  <si>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</si>
  <si>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</si>
  <si>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040 1 11 09040 00 0000 120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</si>
  <si>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</si>
  <si>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040 1 11 09044 04 0000 120</t>
  </si>
  <si>
    <t>ПЛАТЕЖИ ПРИ ПОЛЬЗОВАНИИ ПРИРОДНЫМИ РЕСУРСАМИ</t>
  </si>
  <si>
    <t>048 1 12 0000 00 00000 000</t>
  </si>
  <si>
    <t>Плата за негативное воздействие на окружающую среду</t>
  </si>
  <si>
    <t>048 1 12 01000 01 0000 120</t>
  </si>
  <si>
    <t>Плата за выбросы загрязняющих веществ в атмосферный воздух стационарными объектами</t>
  </si>
  <si>
    <t>048 1 12 01010 01 0000 120</t>
  </si>
  <si>
    <t>048</t>
  </si>
  <si>
    <t>Плата за размещение отходов производства</t>
  </si>
  <si>
    <t>048 1 12 01040 01 0000 120</t>
  </si>
  <si>
    <t>048 1 12 01041 01 0000 120</t>
  </si>
  <si>
    <t>Плата за размещение твердых коммунальных отходов</t>
  </si>
  <si>
    <t>048 1 12 01042 01 0000 120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</si>
  <si>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</si>
  <si>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048 1 12 01070 01 0000 120</t>
  </si>
  <si>
    <t>ДОХОДЫ ОТ ОКАЗАНИЯ ПЛАТНЫХ УСЛУГ И КОМПЕНСАЦИИ ЗАТРАТ ГОСУДАРСТВА</t>
  </si>
  <si>
    <t>040 1 13 00000 00 0000 130</t>
  </si>
  <si>
    <t>Доходы от компенсации затрат государства</t>
  </si>
  <si>
    <t>040 1 13 02000 00 0000 130</t>
  </si>
  <si>
    <t>Прочие доходы от компенсации затрат государства</t>
  </si>
  <si>
    <t>040 1 13 02990 00 0000 130</t>
  </si>
  <si>
    <t>Прочие доходы от компенсации затрат бюджетов городских округов</t>
  </si>
  <si>
    <t>040 1 13 02994 04 0000 130</t>
  </si>
  <si>
    <t>ДОХОДЫ ОТ ПРОДАЖИ МАТЕРИАЛЬНЫХ И НЕМАТЕРИАЛЬНЫХ АКТИВОВ</t>
  </si>
  <si>
    <t>040 1 14 00000 00 0000 000</t>
  </si>
  <si>
    <t xml:space="preserve">Доходы от продажи квартир </t>
  </si>
  <si>
    <t>040 1 14 01000 00 0000 410</t>
  </si>
  <si>
    <t xml:space="preserve">Доходы от продажи квартир, находящихся в собственности городских округов </t>
  </si>
  <si>
    <t>040 1 14 01040 04 0000 410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</si>
  <si>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</si>
  <si>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</si>
  <si>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</si>
  <si>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</si>
  <si>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</si>
  <si>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040 1 14 02043 04 0000 410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</si>
  <si>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</si>
  <si>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040 1 14 06000 00 0000 430</t>
  </si>
  <si>
    <t>Доходы от продажи земельных участков, государственная собственность на которые не разграничена</t>
  </si>
  <si>
    <t>040 1 14 06010 00 0000 430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</si>
  <si>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</si>
  <si>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040 1 14 06012 04 0000 430</t>
  </si>
  <si>
    <t>ШТРАФЫ, САНКЦИИ, ВОЗМЕЩЕНИЕ УЩЕРБА</t>
  </si>
  <si>
    <t>000 1 16 00000 00 0000 000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</si>
  <si>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</si>
  <si>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</si>
  <si>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</si>
  <si>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690 1 16 01053 01 0035 140</t>
  </si>
  <si>
    <t>690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</si>
  <si>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обращения граждан)</t>
  </si>
  <si>
    <t>690 1 16 01053 01 0059 140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</si>
  <si>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</si>
  <si>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690 116 01053 01 9000 140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</si>
  <si>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</si>
  <si>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</si>
  <si>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</si>
  <si>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690 1 16 01063 01 0009 140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</si>
  <si>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законодательство Российской Федерации о защите детей  от информации причиняющей вред их здоровью и (или) развитию)</t>
  </si>
  <si>
    <t>690 1 16 01063 01 0017 140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</si>
  <si>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</si>
  <si>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</si>
  <si>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</si>
  <si>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690 1 16 01073 01 0027 140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</si>
  <si>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</si>
  <si>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</si>
  <si>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</si>
  <si>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</si>
  <si>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r>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t>
    </r>
    <r>
      <rPr>
        <sz val="12"/>
        <color indexed="8"/>
        <rFont val="Times New Roman"/>
        <family val="1"/>
        <charset val="204"/>
      </rPr>
      <t>штрафы за нарушение правил охоты, правил, регламентирующих рыболовство и другие виды пользования объектами животного мира)</t>
    </r>
  </si>
  <si>
    <t>530 1 16 01082 01 0037 140</t>
  </si>
  <si>
    <t>530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</si>
  <si>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</si>
  <si>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530 1 16 01082 01 9000 140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</si>
  <si>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</si>
  <si>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</si>
  <si>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</si>
  <si>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690 1 16 01083 01 0281 140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</si>
  <si>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</si>
  <si>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</si>
  <si>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правил или норм эксплуатации тракторов, самоходных, дорожно-строительных и иных машин и оборудования)</t>
  </si>
  <si>
    <t>170 1 16 01092 01 0003 140</t>
  </si>
  <si>
    <t>170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</si>
  <si>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требований режима чрезвычайного положения)</t>
  </si>
  <si>
    <t>420 1 16 01092 01 0005 140</t>
  </si>
  <si>
    <t>420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</si>
  <si>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</si>
  <si>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</si>
  <si>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</si>
  <si>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690 1 16 01133 01 9000 140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</si>
  <si>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</si>
  <si>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</si>
  <si>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</si>
  <si>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420 1 16 01142 01 0000 140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</si>
  <si>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</si>
  <si>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</si>
  <si>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</si>
  <si>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690 1 16 01143 01 9000 140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</si>
  <si>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</si>
  <si>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</si>
  <si>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690 1 16 01153 01 0006 140</t>
  </si>
  <si>
    <t>690 1 16 01153 01 9000 140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</si>
  <si>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</si>
  <si>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690 1 16 01153 01 0012 140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</si>
  <si>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</si>
  <si>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</si>
  <si>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</si>
  <si>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690 1 16 01173 01 0007 140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</si>
  <si>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</si>
  <si>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690 1 16 01173 01 9000 140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</si>
  <si>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</si>
  <si>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</si>
  <si>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</si>
  <si>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</si>
  <si>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</si>
  <si>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170 1 16 01192 01 0022 140</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</si>
  <si>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</si>
  <si>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 постановления, представления, решения)  органа (должностного лица) осуществляющего государственный надзор (контроль) организации , уполномочины в соотвествие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</si>
  <si>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690 1 16 01193 01 0005 140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</si>
  <si>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</si>
  <si>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690 1 16 01193 01 0029 140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</si>
  <si>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</si>
  <si>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</si>
  <si>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</si>
  <si>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</si>
  <si>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040 1 16 11064 01 0000 140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</si>
  <si>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</si>
  <si>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</si>
  <si>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</si>
  <si>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420 1 16 01203 01 9000 140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</si>
  <si>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</si>
  <si>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530 1 16 01203 01 9000 140</t>
  </si>
  <si>
    <t>580 1 16 01203 01 9000 140</t>
  </si>
  <si>
    <t>580</t>
  </si>
  <si>
    <t>690 1 16 01203 01 9000 140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</si>
  <si>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</si>
  <si>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690 1 16 01203 01 0021 140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</si>
  <si>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</si>
  <si>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</si>
  <si>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580 1 16 02010 02 0000 140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</si>
  <si>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</si>
  <si>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000 1 16 07000 04 0000 140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</si>
  <si>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</si>
  <si>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040 1 16 07010 04 0000 140</t>
  </si>
  <si>
    <t>040 1 16 07090 04 0000 140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</si>
  <si>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</si>
  <si>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000 1 16 10081 00 0000 140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</si>
  <si>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</si>
  <si>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040 1 16 10081 04 0000 140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</si>
  <si>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</si>
  <si>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</si>
  <si>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</si>
  <si>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000 1 16 10123 01 0041 140</t>
  </si>
  <si>
    <t>040 1 16 10123  01 0041 140</t>
  </si>
  <si>
    <t>048 1 16 10123 01 0041 140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</si>
  <si>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учёте задолженности)</t>
  </si>
  <si>
    <t>141 1 16 10123 01 0041 140</t>
  </si>
  <si>
    <t>141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</si>
  <si>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(штрафы за нарушение правил государственной регистрации транспортных средств всех видов, механизмов и установок)</t>
  </si>
  <si>
    <t>170 1 16 10123 01 0041 140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</si>
  <si>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</si>
  <si>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180 1 16 10123 01 0041 140</t>
  </si>
  <si>
    <t>180</t>
  </si>
  <si>
    <t>188 1 16 10123 01 0041 140</t>
  </si>
  <si>
    <t>188</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</si>
  <si>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</si>
  <si>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321 1 16 10123 01 0041 140</t>
  </si>
  <si>
    <t>321</t>
  </si>
  <si>
    <t>322 1 16 10123 01 0041 140</t>
  </si>
  <si>
    <t>322</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</si>
  <si>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до 1 января 2020 года</t>
  </si>
  <si>
    <t>182 1 16 10129 01 0000 140</t>
  </si>
  <si>
    <t>ПРОЧИЕ НЕНАЛОГОВЫЕ ДОХОДЫ</t>
  </si>
  <si>
    <t>000 1 17 00000 00 0000 000</t>
  </si>
  <si>
    <t>Невыясненные поступления</t>
  </si>
  <si>
    <t xml:space="preserve">040 1 17 01000 00 0000 180 </t>
  </si>
  <si>
    <t>Невыясненные поступления, зачисляемые в бюджеты городских округов</t>
  </si>
  <si>
    <t>040 1 17 01040 04 0000 180</t>
  </si>
  <si>
    <t>Прочие неналоговые доходы</t>
  </si>
  <si>
    <t>000 1 17 05000 00 0000 180</t>
  </si>
  <si>
    <t>Прочие неналоговые доходы бюджетов городских округов</t>
  </si>
  <si>
    <t>040 1 17 05040 04 0000 180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</si>
  <si>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
</t>
  </si>
  <si>
    <t>Приложение №1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</si>
</sst>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9" x14ac:knownFonts="1">
    <font>
      <sz val="10"/>
      <name val="Arial Cyr"/>
      <charset val="204"/>
    </font>
    <font>
      <sz val="10"/>
      <name val="Arial"/>
      <family val="2"/>
      <charset val="204"/>
    </font>
    <font>
      <sz val="10"/>
      <name val="Arial Cyr"/>
      <charset val="204"/>
    </font>
    <font>
      <sz val="12"/>
      <name val="Times New Roman"/>
      <family val="1"/>
      <charset val="204"/>
    </font>
    <font>
      <sz val="10"/>
      <name val="Times New Roman"/>
      <family val="1"/>
      <charset val="204"/>
    </font>
    <font>
      <sz val="12"/>
      <color indexed="8"/>
      <name val="Times New Roman"/>
      <family val="1"/>
      <charset val="204"/>
    </font>
    <font>
      <sz val="12"/>
      <color theme="1"/>
      <name val="Times New Roman"/>
      <family val="1"/>
      <charset val="204"/>
    </font>
    <font>
      <sz val="14"/>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164" fontId="2" fillId="0" borderId="0" applyFont="0" applyFill="0" applyBorder="0" applyAlignment="0" applyProtection="0"/>
    <xf numFmtId="0" fontId="1" fillId="0" borderId="0"/>
    <xf numFmtId="0" fontId="4" fillId="0" borderId="0"/>
  </cellStyleXfs>
  <cellXfs count="41">
    <xf numFmtId="0" fontId="0" fillId="0" borderId="0" xfId="0"/>
    <xf numFmtId="0" fontId="3" fillId="2" borderId="0" xfId="2" applyFont="1" applyFill="1"/>
    <xf numFmtId="0" fontId="3" fillId="2" borderId="0" xfId="2" applyFont="1" applyFill="1" applyAlignment="1"/>
    <xf numFmtId="4" fontId="3" fillId="2" borderId="2" xfId="2" applyNumberFormat="1" applyFont="1" applyFill="1" applyBorder="1" applyAlignment="1">
      <alignment horizontal="right"/>
    </xf>
    <xf numFmtId="4" fontId="3" fillId="2" borderId="2" xfId="2" applyNumberFormat="1" applyFont="1" applyFill="1" applyBorder="1"/>
    <xf numFmtId="0" fontId="3" fillId="2" borderId="2" xfId="2" applyNumberFormat="1" applyFont="1" applyFill="1" applyBorder="1" applyAlignment="1" applyProtection="1">
      <alignment horizontal="left" wrapText="1"/>
      <protection hidden="1"/>
    </xf>
    <xf numFmtId="49" fontId="3" fillId="2" borderId="2" xfId="2" applyNumberFormat="1" applyFont="1" applyFill="1" applyBorder="1" applyAlignment="1" applyProtection="1">
      <alignment horizontal="center" wrapText="1"/>
      <protection hidden="1"/>
    </xf>
    <xf numFmtId="0" fontId="3" fillId="2" borderId="2" xfId="0" applyFont="1" applyFill="1" applyBorder="1" applyAlignment="1">
      <alignment horizontal="left" wrapText="1"/>
    </xf>
    <xf numFmtId="49" fontId="3" fillId="2" borderId="4" xfId="2" applyNumberFormat="1" applyFont="1" applyFill="1" applyBorder="1" applyAlignment="1" applyProtection="1">
      <alignment horizontal="center" wrapText="1"/>
      <protection hidden="1"/>
    </xf>
    <xf numFmtId="0" fontId="3" fillId="2" borderId="5" xfId="2" applyNumberFormat="1" applyFont="1" applyFill="1" applyBorder="1" applyAlignment="1" applyProtection="1">
      <alignment horizontal="left" wrapText="1"/>
      <protection hidden="1"/>
    </xf>
    <xf numFmtId="49" fontId="3" fillId="2" borderId="5" xfId="2" applyNumberFormat="1" applyFont="1" applyFill="1" applyBorder="1" applyAlignment="1" applyProtection="1">
      <alignment horizontal="center" wrapText="1"/>
      <protection hidden="1"/>
    </xf>
    <xf numFmtId="0" fontId="3" fillId="2" borderId="2" xfId="2" applyNumberFormat="1" applyFont="1" applyFill="1" applyBorder="1" applyAlignment="1" applyProtection="1">
      <alignment wrapText="1"/>
      <protection hidden="1"/>
    </xf>
    <xf numFmtId="0" fontId="3" fillId="2" borderId="2" xfId="0" applyFont="1" applyFill="1" applyBorder="1" applyAlignment="1">
      <alignment wrapText="1"/>
    </xf>
    <xf numFmtId="0" fontId="3" fillId="2" borderId="2" xfId="0" applyFont="1" applyFill="1" applyBorder="1"/>
    <xf numFmtId="0" fontId="3" fillId="2" borderId="2" xfId="3" applyNumberFormat="1" applyFont="1" applyFill="1" applyBorder="1" applyAlignment="1" applyProtection="1">
      <alignment horizontal="left" wrapText="1"/>
      <protection hidden="1"/>
    </xf>
    <xf numFmtId="4" fontId="3" fillId="2" borderId="2" xfId="1" applyNumberFormat="1" applyFont="1" applyFill="1" applyBorder="1" applyAlignment="1" applyProtection="1">
      <alignment horizontal="right" wrapText="1"/>
      <protection hidden="1"/>
    </xf>
    <xf numFmtId="0" fontId="3" fillId="2" borderId="2" xfId="0" applyFont="1" applyFill="1" applyBorder="1" applyAlignment="1">
      <alignment horizontal="justify" vertical="center" wrapText="1"/>
    </xf>
    <xf numFmtId="0" fontId="3" fillId="2" borderId="2" xfId="0" applyFont="1" applyFill="1" applyBorder="1" applyAlignment="1">
      <alignment horizontal="center" vertical="center" wrapText="1"/>
    </xf>
    <xf numFmtId="4" fontId="6" fillId="2" borderId="2" xfId="2" applyNumberFormat="1" applyFont="1" applyFill="1" applyBorder="1" applyAlignment="1">
      <alignment horizontal="right"/>
    </xf>
    <xf numFmtId="0" fontId="3" fillId="2" borderId="0" xfId="2" applyFont="1" applyFill="1" applyAlignment="1">
      <alignment horizontal="left"/>
    </xf>
    <xf numFmtId="0" fontId="3" fillId="2" borderId="0" xfId="2" applyFont="1" applyFill="1" applyAlignment="1">
      <alignment horizontal="center"/>
    </xf>
    <xf numFmtId="49" fontId="3" fillId="2" borderId="0" xfId="2" applyNumberFormat="1" applyFont="1" applyFill="1"/>
    <xf numFmtId="3" fontId="3" fillId="2" borderId="0" xfId="2" applyNumberFormat="1" applyFont="1" applyFill="1"/>
    <xf numFmtId="0" fontId="3" fillId="2" borderId="0" xfId="2" applyFont="1" applyFill="1" applyBorder="1"/>
    <xf numFmtId="4" fontId="3" fillId="2" borderId="0" xfId="2" applyNumberFormat="1" applyFont="1" applyFill="1" applyBorder="1"/>
    <xf numFmtId="0" fontId="3" fillId="2" borderId="1" xfId="2" applyFont="1" applyFill="1" applyBorder="1" applyAlignment="1">
      <alignment horizontal="center" vertical="center" textRotation="90" wrapText="1"/>
    </xf>
    <xf numFmtId="0" fontId="8" fillId="2" borderId="2" xfId="0" applyFont="1" applyFill="1" applyBorder="1" applyAlignment="1">
      <alignment horizontal="center" vertical="center" wrapText="1"/>
    </xf>
    <xf numFmtId="3" fontId="8" fillId="2" borderId="2" xfId="0" applyNumberFormat="1" applyFont="1" applyFill="1" applyBorder="1" applyAlignment="1">
      <alignment horizontal="center" vertical="center" wrapText="1"/>
    </xf>
    <xf numFmtId="0" fontId="8" fillId="2" borderId="2" xfId="2" applyNumberFormat="1" applyFont="1" applyFill="1" applyBorder="1" applyAlignment="1">
      <alignment horizontal="center" vertical="center" wrapText="1"/>
    </xf>
    <xf numFmtId="0" fontId="3" fillId="2" borderId="2" xfId="2" applyFont="1" applyFill="1" applyBorder="1" applyAlignment="1">
      <alignment horizontal="center"/>
    </xf>
    <xf numFmtId="0" fontId="3" fillId="2" borderId="2" xfId="0" applyFont="1" applyFill="1" applyBorder="1" applyAlignment="1">
      <alignment horizontal="left"/>
    </xf>
    <xf numFmtId="0" fontId="3" fillId="2" borderId="3" xfId="2" applyFont="1" applyFill="1" applyBorder="1" applyAlignment="1">
      <alignment horizontal="center"/>
    </xf>
    <xf numFmtId="0" fontId="3" fillId="3" borderId="2" xfId="2" applyNumberFormat="1" applyFont="1" applyFill="1" applyBorder="1" applyAlignment="1" applyProtection="1">
      <alignment horizontal="left" wrapText="1" shrinkToFit="1"/>
      <protection hidden="1"/>
    </xf>
    <xf numFmtId="49" fontId="3" fillId="3" borderId="2" xfId="2" applyNumberFormat="1" applyFont="1" applyFill="1" applyBorder="1" applyAlignment="1" applyProtection="1">
      <alignment horizontal="center" wrapText="1"/>
      <protection hidden="1"/>
    </xf>
    <xf numFmtId="0" fontId="3" fillId="3" borderId="2" xfId="2" applyNumberFormat="1" applyFont="1" applyFill="1" applyBorder="1" applyAlignment="1" applyProtection="1">
      <alignment horizontal="left" wrapText="1"/>
      <protection hidden="1"/>
    </xf>
    <xf numFmtId="4" fontId="3" fillId="3" borderId="2" xfId="2" applyNumberFormat="1" applyFont="1" applyFill="1" applyBorder="1" applyAlignment="1">
      <alignment horizontal="right"/>
    </xf>
    <xf numFmtId="4" fontId="3" fillId="3" borderId="2" xfId="2" applyNumberFormat="1" applyFont="1" applyFill="1" applyBorder="1"/>
    <xf numFmtId="0" fontId="8" fillId="2" borderId="3" xfId="2" applyNumberFormat="1" applyFont="1" applyFill="1" applyBorder="1" applyAlignment="1">
      <alignment horizontal="center" vertical="center" wrapText="1"/>
    </xf>
    <xf numFmtId="0" fontId="8" fillId="2" borderId="4" xfId="2"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3" fillId="2" borderId="0" xfId="2" applyFont="1" applyFill="1" applyBorder="1" applyAlignment="1">
      <alignment horizontal="center"/>
    </xf>
  </cellXfs>
  <cellStyles count="4">
    <cellStyle name="Обычный" xfId="0" builtinId="0"/>
    <cellStyle name="Обычный_Tmp2" xfId="2"/>
    <cellStyle name="Обычный_Роспись по видам доходов" xfId="3"/>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9;&#1087;&#1086;&#1083;&#1085;&#1077;&#1085;&#1080;&#1077;%20&#1073;&#1102;&#1076;&#1078;&#1077;&#1090;&#1072;/&#1048;&#1089;&#1087;&#1086;&#1083;&#1085;&#1077;&#1085;&#1080;&#1077;%20&#1076;&#1086;&#1093;&#1086;&#1076;&#1086;&#1074;/&#1048;&#1089;&#1087;&#1086;&#1083;&#1085;&#1077;&#1085;&#1080;&#1077;%20&#1076;&#1086;&#1093;&#1086;&#1076;&#1086;&#1074;%202020&#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s>
    <sheetDataSet>
      <sheetData sheetId="0"/>
      <sheetData sheetId="1"/>
      <sheetData sheetId="2"/>
      <sheetData sheetId="3"/>
      <sheetData sheetId="4"/>
      <sheetData sheetId="5"/>
      <sheetData sheetId="6"/>
      <sheetData sheetId="7"/>
      <sheetData sheetId="8"/>
      <sheetData sheetId="9"/>
      <sheetData sheetId="10">
        <row r="9">
          <cell r="L9">
            <v>691892103.38000011</v>
          </cell>
        </row>
        <row r="10">
          <cell r="L10">
            <v>927844.01</v>
          </cell>
        </row>
        <row r="11">
          <cell r="L11">
            <v>1828194.7599999998</v>
          </cell>
        </row>
        <row r="12">
          <cell r="L12">
            <v>2082587.5700000003</v>
          </cell>
        </row>
        <row r="15">
          <cell r="L15">
            <v>4787411.1100000003</v>
          </cell>
        </row>
        <row r="16">
          <cell r="L16">
            <v>34346.089999999997</v>
          </cell>
        </row>
        <row r="17">
          <cell r="L17">
            <v>6432494.4799999995</v>
          </cell>
        </row>
        <row r="18">
          <cell r="L18">
            <v>-862309.99999999988</v>
          </cell>
        </row>
        <row r="22">
          <cell r="L22">
            <v>115629485.88</v>
          </cell>
        </row>
        <row r="25">
          <cell r="L25">
            <v>17915579.179999996</v>
          </cell>
        </row>
        <row r="27">
          <cell r="L27">
            <v>24190655.690000001</v>
          </cell>
        </row>
        <row r="28">
          <cell r="L28">
            <v>24.38</v>
          </cell>
        </row>
        <row r="30">
          <cell r="L30">
            <v>46754</v>
          </cell>
        </row>
        <row r="32">
          <cell r="L32">
            <v>1314816.6500000001</v>
          </cell>
        </row>
        <row r="35">
          <cell r="L35">
            <v>17290749.43</v>
          </cell>
        </row>
        <row r="37">
          <cell r="L37">
            <v>6073773.71</v>
          </cell>
        </row>
        <row r="38">
          <cell r="L38">
            <v>8810830.1499999985</v>
          </cell>
        </row>
        <row r="40">
          <cell r="L40">
            <v>51324952.25</v>
          </cell>
        </row>
        <row r="41">
          <cell r="L41">
            <v>2994492.0800000005</v>
          </cell>
        </row>
        <row r="44">
          <cell r="L44">
            <v>6822181.0199999996</v>
          </cell>
        </row>
        <row r="46">
          <cell r="L46">
            <v>40897.519999999997</v>
          </cell>
        </row>
        <row r="48">
          <cell r="L48">
            <v>5000</v>
          </cell>
        </row>
        <row r="53">
          <cell r="L53">
            <v>155958662.87</v>
          </cell>
        </row>
        <row r="55">
          <cell r="L55">
            <v>16312126.76</v>
          </cell>
        </row>
        <row r="58">
          <cell r="L58">
            <v>14000</v>
          </cell>
        </row>
        <row r="61">
          <cell r="L61">
            <v>918027.5</v>
          </cell>
        </row>
        <row r="64">
          <cell r="L64">
            <v>56187.579999999994</v>
          </cell>
        </row>
        <row r="65">
          <cell r="L65">
            <v>115038.59000000001</v>
          </cell>
        </row>
        <row r="66">
          <cell r="L66">
            <v>121829.76000000001</v>
          </cell>
        </row>
        <row r="67">
          <cell r="L67">
            <v>-6791.17</v>
          </cell>
        </row>
        <row r="68">
          <cell r="L68">
            <v>1479791.83</v>
          </cell>
        </row>
        <row r="72">
          <cell r="L72">
            <v>4811597.72</v>
          </cell>
        </row>
        <row r="75">
          <cell r="L75">
            <v>39922690.790000007</v>
          </cell>
        </row>
        <row r="78">
          <cell r="L78">
            <v>175134.59999999995</v>
          </cell>
        </row>
        <row r="81">
          <cell r="L81">
            <v>4023084.36</v>
          </cell>
        </row>
        <row r="84">
          <cell r="L84">
            <v>2000</v>
          </cell>
        </row>
        <row r="85">
          <cell r="L85">
            <v>5000</v>
          </cell>
        </row>
        <row r="86">
          <cell r="L86">
            <v>3702.05</v>
          </cell>
        </row>
        <row r="89">
          <cell r="L89">
            <v>20000</v>
          </cell>
        </row>
        <row r="91">
          <cell r="L91">
            <v>2000</v>
          </cell>
        </row>
        <row r="94">
          <cell r="L94">
            <v>3000</v>
          </cell>
        </row>
        <row r="95">
          <cell r="L95">
            <v>190000</v>
          </cell>
        </row>
        <row r="97">
          <cell r="L97">
            <v>55000</v>
          </cell>
        </row>
        <row r="99">
          <cell r="L99">
            <v>4500</v>
          </cell>
        </row>
        <row r="100">
          <cell r="L100">
            <v>600000</v>
          </cell>
        </row>
        <row r="102">
          <cell r="L102">
            <v>3000</v>
          </cell>
        </row>
        <row r="105">
          <cell r="L105">
            <v>500</v>
          </cell>
        </row>
        <row r="107">
          <cell r="L107">
            <v>7812.08</v>
          </cell>
        </row>
        <row r="108">
          <cell r="L108">
            <v>37566.28</v>
          </cell>
        </row>
        <row r="109">
          <cell r="L109">
            <v>55000</v>
          </cell>
        </row>
        <row r="111">
          <cell r="L111">
            <v>10000</v>
          </cell>
        </row>
        <row r="112">
          <cell r="L112">
            <v>0</v>
          </cell>
        </row>
        <row r="115">
          <cell r="L115">
            <v>19500</v>
          </cell>
        </row>
        <row r="117">
          <cell r="L117">
            <v>28112.7</v>
          </cell>
        </row>
        <row r="118">
          <cell r="L118">
            <v>20000</v>
          </cell>
        </row>
        <row r="121">
          <cell r="L121">
            <v>3249719.17</v>
          </cell>
        </row>
        <row r="123">
          <cell r="L123">
            <v>300000</v>
          </cell>
        </row>
        <row r="124">
          <cell r="L124">
            <v>1000</v>
          </cell>
        </row>
        <row r="125">
          <cell r="L125">
            <v>1500</v>
          </cell>
        </row>
        <row r="127">
          <cell r="L127">
            <v>534811.11</v>
          </cell>
        </row>
        <row r="128">
          <cell r="L128">
            <v>500</v>
          </cell>
        </row>
        <row r="130">
          <cell r="L130">
            <v>89553.91</v>
          </cell>
        </row>
        <row r="132">
          <cell r="L132">
            <v>435926.86</v>
          </cell>
        </row>
        <row r="133">
          <cell r="L133">
            <v>554097.17000000004</v>
          </cell>
        </row>
        <row r="135">
          <cell r="L135">
            <v>0</v>
          </cell>
        </row>
        <row r="138">
          <cell r="L138">
            <v>127549.56999999999</v>
          </cell>
        </row>
        <row r="139">
          <cell r="L139">
            <v>310000</v>
          </cell>
        </row>
        <row r="140">
          <cell r="L140">
            <v>203015.62</v>
          </cell>
        </row>
        <row r="141">
          <cell r="L141">
            <v>3600</v>
          </cell>
        </row>
        <row r="142">
          <cell r="L142">
            <v>2000</v>
          </cell>
        </row>
        <row r="143">
          <cell r="L143">
            <v>743941.43999999983</v>
          </cell>
        </row>
        <row r="144">
          <cell r="L144">
            <v>10000</v>
          </cell>
        </row>
        <row r="145">
          <cell r="L145">
            <v>117904.56000000003</v>
          </cell>
        </row>
        <row r="147">
          <cell r="L147">
            <v>6550.82</v>
          </cell>
        </row>
        <row r="150">
          <cell r="L150">
            <v>-5233.3299999999981</v>
          </cell>
        </row>
        <row r="152">
          <cell r="L152">
            <v>79556.75</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0"/>
  <sheetViews>
    <sheetView tabSelected="1" topLeftCell="B1" zoomScale="75" zoomScaleNormal="75" workbookViewId="0">
      <pane ySplit="4" topLeftCell="A42" activePane="bottomLeft" state="frozen"/>
      <selection pane="bottomLeft" activeCell="K49" sqref="K49"/>
    </sheetView>
  </sheetViews>
  <sheetFormatPr defaultColWidth="9.140625" defaultRowHeight="15.75" x14ac:dyDescent="0.25"/>
  <cols>
    <col min="1" max="1" width="6.5703125" style="20" hidden="1" customWidth="1"/>
    <col min="2" max="2" width="94.140625" style="19" customWidth="1"/>
    <col min="3" max="3" width="30.140625" style="21" customWidth="1"/>
    <col min="4" max="4" width="7.42578125" style="21" hidden="1" customWidth="1"/>
    <col min="5" max="5" width="16.28515625" style="21" hidden="1" customWidth="1"/>
    <col min="6" max="6" width="7.7109375" style="22" hidden="1" customWidth="1"/>
    <col min="7" max="7" width="21.85546875" style="23" customWidth="1"/>
    <col min="8" max="8" width="18.85546875" style="23" hidden="1" customWidth="1"/>
    <col min="9" max="9" width="19.7109375" style="23" hidden="1" customWidth="1"/>
    <col min="10" max="10" width="17.28515625" style="23" hidden="1" customWidth="1"/>
    <col min="11" max="11" width="18.7109375" style="23" customWidth="1"/>
    <col min="12" max="12" width="18.7109375" style="23" hidden="1" customWidth="1"/>
    <col min="13" max="13" width="21.28515625" style="23" customWidth="1"/>
    <col min="14" max="16384" width="9.140625" style="1"/>
  </cols>
  <sheetData>
    <row r="1" spans="1:13" x14ac:dyDescent="0.25">
      <c r="K1" s="40" t="s">
        <v>298</v>
      </c>
      <c r="L1" s="40"/>
      <c r="M1" s="40"/>
    </row>
    <row r="2" spans="1:13" ht="18.75" x14ac:dyDescent="0.25">
      <c r="B2" s="39" t="s">
        <v>0</v>
      </c>
      <c r="C2" s="39"/>
      <c r="D2" s="39"/>
      <c r="E2" s="39"/>
      <c r="F2" s="39"/>
      <c r="G2" s="39"/>
      <c r="H2" s="39"/>
      <c r="I2" s="39"/>
      <c r="J2" s="39"/>
      <c r="K2" s="39"/>
      <c r="L2" s="39"/>
      <c r="M2" s="39"/>
    </row>
    <row r="3" spans="1:13" ht="60" x14ac:dyDescent="0.25">
      <c r="A3" s="25"/>
      <c r="B3" s="26" t="s">
        <v>1</v>
      </c>
      <c r="C3" s="26" t="s">
        <v>2</v>
      </c>
      <c r="D3" s="26" t="s">
        <v>3</v>
      </c>
      <c r="E3" s="26" t="s">
        <v>4</v>
      </c>
      <c r="F3" s="27" t="s">
        <v>5</v>
      </c>
      <c r="G3" s="28" t="s">
        <v>6</v>
      </c>
      <c r="H3" s="28" t="s">
        <v>7</v>
      </c>
      <c r="I3" s="28" t="s">
        <v>8</v>
      </c>
      <c r="J3" s="28" t="s">
        <v>9</v>
      </c>
      <c r="K3" s="28" t="s">
        <v>10</v>
      </c>
      <c r="L3" s="37" t="s">
        <v>11</v>
      </c>
      <c r="M3" s="38"/>
    </row>
    <row r="4" spans="1:13" x14ac:dyDescent="0.25">
      <c r="A4" s="29"/>
      <c r="B4" s="30" t="s">
        <v>12</v>
      </c>
      <c r="C4" s="6" t="s">
        <v>13</v>
      </c>
      <c r="D4" s="6"/>
      <c r="E4" s="6"/>
      <c r="F4" s="6"/>
      <c r="G4" s="3">
        <f t="shared" ref="G4:L4" si="0">G5+G48</f>
        <v>1258007000</v>
      </c>
      <c r="H4" s="3">
        <f t="shared" si="0"/>
        <v>115834989.19999999</v>
      </c>
      <c r="I4" s="3">
        <f t="shared" si="0"/>
        <v>1191212892.7</v>
      </c>
      <c r="J4" s="3">
        <f t="shared" si="0"/>
        <v>42810757.590000004</v>
      </c>
      <c r="K4" s="3">
        <f t="shared" si="0"/>
        <v>1234023692.9800005</v>
      </c>
      <c r="L4" s="3" t="e">
        <f t="shared" si="0"/>
        <v>#REF!</v>
      </c>
      <c r="M4" s="3">
        <v>1272007000</v>
      </c>
    </row>
    <row r="5" spans="1:13" x14ac:dyDescent="0.25">
      <c r="A5" s="29"/>
      <c r="B5" s="30" t="s">
        <v>14</v>
      </c>
      <c r="C5" s="6"/>
      <c r="D5" s="6"/>
      <c r="E5" s="6"/>
      <c r="F5" s="6"/>
      <c r="G5" s="15">
        <f t="shared" ref="G5:L5" si="1">G6+G12+G18+G32+G41</f>
        <v>1024723700</v>
      </c>
      <c r="H5" s="15">
        <f t="shared" si="1"/>
        <v>97382227.879999995</v>
      </c>
      <c r="I5" s="15">
        <f t="shared" si="1"/>
        <v>959582863.34000003</v>
      </c>
      <c r="J5" s="15">
        <f t="shared" si="1"/>
        <v>30290626.98</v>
      </c>
      <c r="K5" s="15">
        <f t="shared" si="1"/>
        <v>989873533.01000035</v>
      </c>
      <c r="L5" s="15" t="e">
        <f t="shared" si="1"/>
        <v>#REF!</v>
      </c>
      <c r="M5" s="15">
        <v>1026750300</v>
      </c>
    </row>
    <row r="6" spans="1:13" x14ac:dyDescent="0.25">
      <c r="A6" s="29"/>
      <c r="B6" s="5" t="s">
        <v>15</v>
      </c>
      <c r="C6" s="6" t="s">
        <v>16</v>
      </c>
      <c r="D6" s="6"/>
      <c r="E6" s="6"/>
      <c r="F6" s="6"/>
      <c r="G6" s="3">
        <f>G7</f>
        <v>761861900</v>
      </c>
      <c r="H6" s="3">
        <f>H7</f>
        <v>67745866.579999998</v>
      </c>
      <c r="I6" s="3">
        <f>I7</f>
        <v>696730729.72000015</v>
      </c>
      <c r="J6" s="3">
        <f>J7</f>
        <v>19301989.290000003</v>
      </c>
      <c r="K6" s="3">
        <f>K7</f>
        <v>716032719.01000023</v>
      </c>
      <c r="L6" s="3">
        <f t="shared" ref="L6" si="2">L7</f>
        <v>392000</v>
      </c>
      <c r="M6" s="3">
        <v>749575500</v>
      </c>
    </row>
    <row r="7" spans="1:13" x14ac:dyDescent="0.25">
      <c r="A7" s="29"/>
      <c r="B7" s="5" t="s">
        <v>17</v>
      </c>
      <c r="C7" s="6" t="s">
        <v>18</v>
      </c>
      <c r="D7" s="6"/>
      <c r="E7" s="6"/>
      <c r="F7" s="6"/>
      <c r="G7" s="3">
        <f>SUM(G8:G11)</f>
        <v>761861900</v>
      </c>
      <c r="H7" s="3">
        <f>SUM(H8:H11)</f>
        <v>67745866.579999998</v>
      </c>
      <c r="I7" s="3">
        <f>SUM(I8:I11)</f>
        <v>696730729.72000015</v>
      </c>
      <c r="J7" s="3">
        <f>SUM(J8:J11)</f>
        <v>19301989.290000003</v>
      </c>
      <c r="K7" s="3">
        <f>SUM(K8:K11)</f>
        <v>716032719.01000023</v>
      </c>
      <c r="L7" s="3">
        <f t="shared" ref="L7" si="3">SUM(L8:L11)</f>
        <v>392000</v>
      </c>
      <c r="M7" s="3">
        <v>749575500</v>
      </c>
    </row>
    <row r="8" spans="1:13" ht="63" x14ac:dyDescent="0.25">
      <c r="A8" s="29"/>
      <c r="B8" s="5" t="s">
        <v>19</v>
      </c>
      <c r="C8" s="6" t="s">
        <v>20</v>
      </c>
      <c r="D8" s="6" t="s">
        <v>21</v>
      </c>
      <c r="E8" s="6"/>
      <c r="F8" s="6"/>
      <c r="G8" s="3">
        <f>748709400+5000000+1592300</f>
        <v>755301700</v>
      </c>
      <c r="H8" s="3">
        <v>67000000</v>
      </c>
      <c r="I8" s="3">
        <f>[1]ноябрь!L9</f>
        <v>691892103.38000011</v>
      </c>
      <c r="J8" s="3">
        <f>4012689.1+14928.31+0.26+1211455.18+158.77+1260367.24-2137.63-24256.59+5261.15-482433.47+11.54+2829842.03+223.39+3768.54+2240+323840.09+1007.99+167.48+279437.59+656.25+1885003.32+7754009.52-2406.59-2240</f>
        <v>19071593.470000003</v>
      </c>
      <c r="K8" s="4">
        <f>I8+J8</f>
        <v>710963696.85000014</v>
      </c>
      <c r="L8" s="4"/>
      <c r="M8" s="4">
        <v>744265300</v>
      </c>
    </row>
    <row r="9" spans="1:13" s="2" customFormat="1" ht="78.75" x14ac:dyDescent="0.25">
      <c r="A9" s="29"/>
      <c r="B9" s="5" t="s">
        <v>22</v>
      </c>
      <c r="C9" s="6" t="s">
        <v>23</v>
      </c>
      <c r="D9" s="6" t="s">
        <v>21</v>
      </c>
      <c r="E9" s="6"/>
      <c r="F9" s="6"/>
      <c r="G9" s="3">
        <f>2092300-1592300</f>
        <v>500000</v>
      </c>
      <c r="H9" s="3">
        <v>250000</v>
      </c>
      <c r="I9" s="3">
        <f>[1]ноябрь!L10</f>
        <v>927844.01</v>
      </c>
      <c r="J9" s="3">
        <f>6275.94+218.75+6471.94+5023.63+73.06-606.93-6275.94</f>
        <v>11180.45</v>
      </c>
      <c r="K9" s="4">
        <f>I9+J9</f>
        <v>939024.46</v>
      </c>
      <c r="L9" s="4">
        <v>100000</v>
      </c>
      <c r="M9" s="4">
        <v>1000000</v>
      </c>
    </row>
    <row r="10" spans="1:13" s="2" customFormat="1" ht="31.5" x14ac:dyDescent="0.25">
      <c r="A10" s="29"/>
      <c r="B10" s="5" t="s">
        <v>24</v>
      </c>
      <c r="C10" s="6" t="s">
        <v>25</v>
      </c>
      <c r="D10" s="6" t="s">
        <v>21</v>
      </c>
      <c r="E10" s="6"/>
      <c r="F10" s="6"/>
      <c r="G10" s="3">
        <v>2790000</v>
      </c>
      <c r="H10" s="3">
        <v>247090.03</v>
      </c>
      <c r="I10" s="3">
        <f>[1]ноябрь!L11</f>
        <v>1828194.7599999998</v>
      </c>
      <c r="J10" s="3">
        <f>19776.95+547.86+7177.19+18933.25+3701.29+37670.98+6.23+10037.16+500.07+875+5898.03+127.92+6515.64+2495.01+656.25+6037.94+330.55+58.63+0.16+3964.19+423.56+218.75</f>
        <v>125952.61000000002</v>
      </c>
      <c r="K10" s="4">
        <f>I10+J10</f>
        <v>1954147.3699999999</v>
      </c>
      <c r="L10" s="4">
        <v>75000</v>
      </c>
      <c r="M10" s="4">
        <v>2040000</v>
      </c>
    </row>
    <row r="11" spans="1:13" ht="63" x14ac:dyDescent="0.25">
      <c r="A11" s="29"/>
      <c r="B11" s="5" t="s">
        <v>26</v>
      </c>
      <c r="C11" s="6" t="s">
        <v>27</v>
      </c>
      <c r="D11" s="6" t="s">
        <v>21</v>
      </c>
      <c r="E11" s="6"/>
      <c r="F11" s="6"/>
      <c r="G11" s="3">
        <v>3270200</v>
      </c>
      <c r="H11" s="3">
        <v>248776.55</v>
      </c>
      <c r="I11" s="3">
        <f>[1]ноябрь!L12</f>
        <v>2082587.5700000003</v>
      </c>
      <c r="J11" s="3">
        <f>8715.44+10785.25+12948.69+10937.5+19442.07+6693.75+12977.56+10762.5</f>
        <v>93262.760000000009</v>
      </c>
      <c r="K11" s="4">
        <f>I11+J11</f>
        <v>2175850.33</v>
      </c>
      <c r="L11" s="4">
        <v>217000</v>
      </c>
      <c r="M11" s="4">
        <v>2270200</v>
      </c>
    </row>
    <row r="12" spans="1:13" ht="31.5" x14ac:dyDescent="0.25">
      <c r="A12" s="29"/>
      <c r="B12" s="5" t="s">
        <v>28</v>
      </c>
      <c r="C12" s="6" t="s">
        <v>29</v>
      </c>
      <c r="D12" s="6"/>
      <c r="E12" s="6"/>
      <c r="F12" s="6"/>
      <c r="G12" s="3">
        <f>G13</f>
        <v>11535600</v>
      </c>
      <c r="H12" s="3">
        <f>H13</f>
        <v>1204556.1299999999</v>
      </c>
      <c r="I12" s="3">
        <f>I13</f>
        <v>10391941.68</v>
      </c>
      <c r="J12" s="3">
        <f>J13</f>
        <v>13711.290000000003</v>
      </c>
      <c r="K12" s="3">
        <f t="shared" ref="K12:L12" si="4">K13</f>
        <v>10405652.970000003</v>
      </c>
      <c r="L12" s="3">
        <f t="shared" si="4"/>
        <v>3000</v>
      </c>
      <c r="M12" s="3">
        <v>10564223.370000001</v>
      </c>
    </row>
    <row r="13" spans="1:13" ht="31.5" x14ac:dyDescent="0.25">
      <c r="A13" s="29"/>
      <c r="B13" s="7" t="s">
        <v>30</v>
      </c>
      <c r="C13" s="6" t="s">
        <v>31</v>
      </c>
      <c r="D13" s="6"/>
      <c r="E13" s="6"/>
      <c r="F13" s="6"/>
      <c r="G13" s="3">
        <f>SUM(G14:G17)</f>
        <v>11535600</v>
      </c>
      <c r="H13" s="3">
        <f>SUM(H14:H17)</f>
        <v>1204556.1299999999</v>
      </c>
      <c r="I13" s="3">
        <f>SUM(I14:I17)</f>
        <v>10391941.68</v>
      </c>
      <c r="J13" s="3">
        <f>SUM(J14:J17)</f>
        <v>13711.290000000003</v>
      </c>
      <c r="K13" s="3">
        <f t="shared" ref="K13:L13" si="5">SUM(K14:K17)</f>
        <v>10405652.970000003</v>
      </c>
      <c r="L13" s="3">
        <f t="shared" si="5"/>
        <v>3000</v>
      </c>
      <c r="M13" s="3">
        <v>10564223.370000001</v>
      </c>
    </row>
    <row r="14" spans="1:13" ht="78.75" x14ac:dyDescent="0.25">
      <c r="A14" s="29"/>
      <c r="B14" s="12" t="s">
        <v>32</v>
      </c>
      <c r="C14" s="6" t="s">
        <v>33</v>
      </c>
      <c r="D14" s="6" t="s">
        <v>34</v>
      </c>
      <c r="E14" s="6"/>
      <c r="F14" s="6"/>
      <c r="G14" s="3">
        <f>4180200+319800</f>
        <v>4500000</v>
      </c>
      <c r="H14" s="3">
        <v>155200</v>
      </c>
      <c r="I14" s="3">
        <f>[1]ноябрь!L15</f>
        <v>4787411.1100000003</v>
      </c>
      <c r="J14" s="3">
        <f>128.18+7073.54+26.67+8.03</f>
        <v>7236.42</v>
      </c>
      <c r="K14" s="4">
        <f>I14+J14</f>
        <v>4794647.53</v>
      </c>
      <c r="L14" s="4">
        <v>3000</v>
      </c>
      <c r="M14" s="4">
        <v>4810000</v>
      </c>
    </row>
    <row r="15" spans="1:13" ht="94.5" x14ac:dyDescent="0.25">
      <c r="A15" s="29"/>
      <c r="B15" s="12" t="s">
        <v>35</v>
      </c>
      <c r="C15" s="6" t="s">
        <v>36</v>
      </c>
      <c r="D15" s="6" t="s">
        <v>34</v>
      </c>
      <c r="E15" s="6"/>
      <c r="F15" s="6"/>
      <c r="G15" s="3">
        <v>27600</v>
      </c>
      <c r="H15" s="3">
        <v>430.74</v>
      </c>
      <c r="I15" s="3">
        <f>[1]ноябрь!L16</f>
        <v>34346.089999999997</v>
      </c>
      <c r="J15" s="3">
        <f>3.11+0.01+2.77</f>
        <v>5.89</v>
      </c>
      <c r="K15" s="4">
        <f>I15+J15</f>
        <v>34351.979999999996</v>
      </c>
      <c r="L15" s="4">
        <v>0</v>
      </c>
      <c r="M15" s="4">
        <v>34600</v>
      </c>
    </row>
    <row r="16" spans="1:13" ht="78.75" x14ac:dyDescent="0.25">
      <c r="A16" s="29"/>
      <c r="B16" s="12" t="s">
        <v>37</v>
      </c>
      <c r="C16" s="6" t="s">
        <v>38</v>
      </c>
      <c r="D16" s="6" t="s">
        <v>34</v>
      </c>
      <c r="E16" s="6"/>
      <c r="F16" s="6"/>
      <c r="G16" s="3">
        <f>8105400-319800</f>
        <v>7785600</v>
      </c>
      <c r="H16" s="3">
        <v>1074524.73</v>
      </c>
      <c r="I16" s="3">
        <f>[1]ноябрь!L17</f>
        <v>6432494.4799999995</v>
      </c>
      <c r="J16" s="3">
        <f>1763.64+4644.06+3516.16+40.13+115.18+6.87+49.57</f>
        <v>10135.61</v>
      </c>
      <c r="K16" s="4">
        <f>I16+J16</f>
        <v>6442630.0899999999</v>
      </c>
      <c r="L16" s="4"/>
      <c r="M16" s="4">
        <v>6585600</v>
      </c>
    </row>
    <row r="17" spans="1:13" ht="78.75" x14ac:dyDescent="0.25">
      <c r="A17" s="29"/>
      <c r="B17" s="12" t="s">
        <v>39</v>
      </c>
      <c r="C17" s="6" t="s">
        <v>40</v>
      </c>
      <c r="D17" s="6" t="s">
        <v>34</v>
      </c>
      <c r="E17" s="6"/>
      <c r="F17" s="6"/>
      <c r="G17" s="3">
        <v>-777600</v>
      </c>
      <c r="H17" s="3">
        <v>-25599.34</v>
      </c>
      <c r="I17" s="3">
        <f>[1]ноябрь!L18</f>
        <v>-862309.99999999988</v>
      </c>
      <c r="J17" s="3">
        <f>4949.5-1891.82-2958.92-3542.83-48.17-117.95-6.87-49.57</f>
        <v>-3666.6299999999997</v>
      </c>
      <c r="K17" s="4">
        <f>I17+J17</f>
        <v>-865976.62999999989</v>
      </c>
      <c r="L17" s="4"/>
      <c r="M17" s="4">
        <v>-865976.62999999989</v>
      </c>
    </row>
    <row r="18" spans="1:13" x14ac:dyDescent="0.25">
      <c r="A18" s="29"/>
      <c r="B18" s="5" t="s">
        <v>41</v>
      </c>
      <c r="C18" s="6" t="s">
        <v>42</v>
      </c>
      <c r="D18" s="6"/>
      <c r="E18" s="6"/>
      <c r="F18" s="6"/>
      <c r="G18" s="3">
        <f t="shared" ref="G18:L18" si="6">G19+G25+G30+G28</f>
        <v>153519600</v>
      </c>
      <c r="H18" s="3">
        <f t="shared" si="6"/>
        <v>8757232.3300000001</v>
      </c>
      <c r="I18" s="3">
        <f t="shared" si="6"/>
        <v>159097315.78</v>
      </c>
      <c r="J18" s="3">
        <f t="shared" si="6"/>
        <v>1105469.4900000002</v>
      </c>
      <c r="K18" s="3">
        <f t="shared" si="6"/>
        <v>160202827.95999998</v>
      </c>
      <c r="L18" s="3" t="e">
        <f t="shared" si="6"/>
        <v>#REF!</v>
      </c>
      <c r="M18" s="3">
        <v>161869642.69</v>
      </c>
    </row>
    <row r="19" spans="1:13" x14ac:dyDescent="0.25">
      <c r="A19" s="29"/>
      <c r="B19" s="5" t="s">
        <v>43</v>
      </c>
      <c r="C19" s="6" t="s">
        <v>44</v>
      </c>
      <c r="D19" s="6"/>
      <c r="E19" s="6"/>
      <c r="F19" s="6"/>
      <c r="G19" s="3">
        <f>SUM(G20+G22)</f>
        <v>129000000</v>
      </c>
      <c r="H19" s="3">
        <f>SUM(H20+H22)</f>
        <v>6348967.4400000004</v>
      </c>
      <c r="I19" s="3">
        <f>SUM(I20+I22)</f>
        <v>133545065.05999999</v>
      </c>
      <c r="J19" s="3">
        <f>SUM(J20+J22+J24)</f>
        <v>892672.42</v>
      </c>
      <c r="K19" s="3">
        <f>SUM(K20+K22)</f>
        <v>134437780.16999999</v>
      </c>
      <c r="L19" s="3" t="e">
        <f>SUM(L20+L22)</f>
        <v>#REF!</v>
      </c>
      <c r="M19" s="3">
        <v>136000042.69</v>
      </c>
    </row>
    <row r="20" spans="1:13" ht="31.5" x14ac:dyDescent="0.25">
      <c r="A20" s="29"/>
      <c r="B20" s="5" t="s">
        <v>45</v>
      </c>
      <c r="C20" s="6" t="s">
        <v>46</v>
      </c>
      <c r="D20" s="6" t="s">
        <v>21</v>
      </c>
      <c r="E20" s="6"/>
      <c r="F20" s="6"/>
      <c r="G20" s="3">
        <f>G21</f>
        <v>110000000</v>
      </c>
      <c r="H20" s="3">
        <f t="shared" ref="H20:K20" si="7">H21</f>
        <v>5923000</v>
      </c>
      <c r="I20" s="3">
        <f t="shared" si="7"/>
        <v>115629485.88</v>
      </c>
      <c r="J20" s="3">
        <f t="shared" si="7"/>
        <v>678364.8</v>
      </c>
      <c r="K20" s="3">
        <f t="shared" si="7"/>
        <v>116307850.67999999</v>
      </c>
      <c r="L20" s="3" t="e">
        <f>L21+#REF!</f>
        <v>#REF!</v>
      </c>
      <c r="M20" s="3">
        <v>117000000</v>
      </c>
    </row>
    <row r="21" spans="1:13" ht="31.5" x14ac:dyDescent="0.25">
      <c r="A21" s="29"/>
      <c r="B21" s="5" t="s">
        <v>45</v>
      </c>
      <c r="C21" s="6" t="s">
        <v>47</v>
      </c>
      <c r="D21" s="6" t="s">
        <v>21</v>
      </c>
      <c r="E21" s="6"/>
      <c r="F21" s="6"/>
      <c r="G21" s="3">
        <f>105722000+4278000</f>
        <v>110000000</v>
      </c>
      <c r="H21" s="3">
        <v>5923000</v>
      </c>
      <c r="I21" s="3">
        <f>[1]ноябрь!L22</f>
        <v>115629485.88</v>
      </c>
      <c r="J21" s="3">
        <f>74178.22+25262.74+502.59+16.03+42671.96+2172.14+112867.51+6350+125500+4858.67+12.92+147000+443.81+261153+1375.21-500-125500</f>
        <v>678364.8</v>
      </c>
      <c r="K21" s="4">
        <f>I21+J21</f>
        <v>116307850.67999999</v>
      </c>
      <c r="L21" s="4">
        <v>1000000</v>
      </c>
      <c r="M21" s="4">
        <v>117000000</v>
      </c>
    </row>
    <row r="22" spans="1:13" ht="31.5" x14ac:dyDescent="0.25">
      <c r="A22" s="29"/>
      <c r="B22" s="5" t="s">
        <v>48</v>
      </c>
      <c r="C22" s="6" t="s">
        <v>49</v>
      </c>
      <c r="D22" s="6" t="s">
        <v>21</v>
      </c>
      <c r="E22" s="6"/>
      <c r="F22" s="6"/>
      <c r="G22" s="3">
        <f>SUM(G23)</f>
        <v>19000000</v>
      </c>
      <c r="H22" s="3">
        <f>SUM(H23)</f>
        <v>425967.44</v>
      </c>
      <c r="I22" s="3">
        <f>SUM(I23)</f>
        <v>17915579.179999996</v>
      </c>
      <c r="J22" s="3">
        <f>SUM(J23)</f>
        <v>214350.30999999997</v>
      </c>
      <c r="K22" s="3">
        <f>SUM(K23)</f>
        <v>18129929.489999995</v>
      </c>
      <c r="L22" s="3">
        <f t="shared" ref="L22" si="8">SUM(L23)</f>
        <v>0</v>
      </c>
      <c r="M22" s="3">
        <v>19000042.690000001</v>
      </c>
    </row>
    <row r="23" spans="1:13" ht="47.25" x14ac:dyDescent="0.25">
      <c r="A23" s="29"/>
      <c r="B23" s="5" t="s">
        <v>50</v>
      </c>
      <c r="C23" s="6" t="s">
        <v>51</v>
      </c>
      <c r="D23" s="6" t="s">
        <v>21</v>
      </c>
      <c r="E23" s="6"/>
      <c r="F23" s="6"/>
      <c r="G23" s="3">
        <f>16935000+2065000</f>
        <v>19000000</v>
      </c>
      <c r="H23" s="3">
        <v>425967.44</v>
      </c>
      <c r="I23" s="3">
        <f>[1]ноябрь!L25</f>
        <v>17915579.179999996</v>
      </c>
      <c r="J23" s="3">
        <f>146993.07-28571+70000+850+17.49+901.67+150000+50000-176178.98+338.06</f>
        <v>214350.30999999997</v>
      </c>
      <c r="K23" s="4">
        <f>I23+J23</f>
        <v>18129929.489999995</v>
      </c>
      <c r="L23" s="4">
        <v>0</v>
      </c>
      <c r="M23" s="4">
        <v>19000042.690000001</v>
      </c>
    </row>
    <row r="24" spans="1:13" ht="31.5" x14ac:dyDescent="0.25">
      <c r="A24" s="29"/>
      <c r="B24" s="5" t="s">
        <v>52</v>
      </c>
      <c r="C24" s="6" t="s">
        <v>53</v>
      </c>
      <c r="D24" s="6"/>
      <c r="E24" s="6"/>
      <c r="F24" s="6"/>
      <c r="G24" s="3">
        <v>0</v>
      </c>
      <c r="H24" s="3"/>
      <c r="I24" s="3">
        <v>0</v>
      </c>
      <c r="J24" s="3">
        <f>-42.69</f>
        <v>-42.69</v>
      </c>
      <c r="K24" s="4">
        <f>I24+J24</f>
        <v>-42.69</v>
      </c>
      <c r="L24" s="4">
        <v>0</v>
      </c>
      <c r="M24" s="4">
        <v>-42.69</v>
      </c>
    </row>
    <row r="25" spans="1:13" x14ac:dyDescent="0.25">
      <c r="A25" s="29"/>
      <c r="B25" s="5" t="s">
        <v>54</v>
      </c>
      <c r="C25" s="6" t="s">
        <v>55</v>
      </c>
      <c r="D25" s="6"/>
      <c r="E25" s="6"/>
      <c r="F25" s="6"/>
      <c r="G25" s="3">
        <f>G26+G27</f>
        <v>23233600</v>
      </c>
      <c r="H25" s="3">
        <f>H26+H27</f>
        <v>1875600</v>
      </c>
      <c r="I25" s="3">
        <f>I26+I27</f>
        <v>24190680.07</v>
      </c>
      <c r="J25" s="3">
        <f>J26+J27</f>
        <v>69924.290000000008</v>
      </c>
      <c r="K25" s="3">
        <f>K26+K27</f>
        <v>24260604.359999999</v>
      </c>
      <c r="L25" s="3">
        <f t="shared" ref="L25" si="9">L26+L27</f>
        <v>0</v>
      </c>
      <c r="M25" s="3">
        <v>24333600</v>
      </c>
    </row>
    <row r="26" spans="1:13" x14ac:dyDescent="0.25">
      <c r="A26" s="29"/>
      <c r="B26" s="5" t="s">
        <v>54</v>
      </c>
      <c r="C26" s="6" t="s">
        <v>56</v>
      </c>
      <c r="D26" s="6" t="s">
        <v>21</v>
      </c>
      <c r="E26" s="6"/>
      <c r="F26" s="6"/>
      <c r="G26" s="3">
        <f>28335000-24.38-5101400</f>
        <v>23233575.620000001</v>
      </c>
      <c r="H26" s="3">
        <v>1875600</v>
      </c>
      <c r="I26" s="3">
        <f>[1]ноябрь!L27</f>
        <v>24190655.690000001</v>
      </c>
      <c r="J26" s="3">
        <f>36885.72+901.68+1648.3+14917.72+472.02+5590.1-31309.75+115.97+1500+11878+1060.43+982+10496.76+2198.47+3982+2105.06+318.3+4650.41+1396+39.55+89.23</f>
        <v>69917.97</v>
      </c>
      <c r="K26" s="4">
        <f>I26+J26</f>
        <v>24260573.66</v>
      </c>
      <c r="L26" s="4"/>
      <c r="M26" s="4">
        <v>24333569.300000001</v>
      </c>
    </row>
    <row r="27" spans="1:13" ht="31.5" x14ac:dyDescent="0.25">
      <c r="A27" s="29"/>
      <c r="B27" s="5" t="s">
        <v>57</v>
      </c>
      <c r="C27" s="6" t="s">
        <v>58</v>
      </c>
      <c r="D27" s="6" t="s">
        <v>21</v>
      </c>
      <c r="E27" s="6"/>
      <c r="F27" s="6"/>
      <c r="G27" s="3">
        <v>24.38</v>
      </c>
      <c r="H27" s="3">
        <v>0</v>
      </c>
      <c r="I27" s="3">
        <f>[1]ноябрь!L28</f>
        <v>24.38</v>
      </c>
      <c r="J27" s="3">
        <f>6.32</f>
        <v>6.32</v>
      </c>
      <c r="K27" s="4">
        <f>I27+J27</f>
        <v>30.7</v>
      </c>
      <c r="L27" s="4">
        <v>0</v>
      </c>
      <c r="M27" s="4">
        <v>30.7</v>
      </c>
    </row>
    <row r="28" spans="1:13" x14ac:dyDescent="0.25">
      <c r="A28" s="29"/>
      <c r="B28" s="7" t="s">
        <v>59</v>
      </c>
      <c r="C28" s="6" t="s">
        <v>60</v>
      </c>
      <c r="D28" s="6"/>
      <c r="E28" s="6"/>
      <c r="F28" s="6"/>
      <c r="G28" s="3">
        <f>G29</f>
        <v>50000</v>
      </c>
      <c r="H28" s="3">
        <f>H29</f>
        <v>100000</v>
      </c>
      <c r="I28" s="3">
        <f>I29</f>
        <v>46754</v>
      </c>
      <c r="J28" s="3">
        <f>J29</f>
        <v>0</v>
      </c>
      <c r="K28" s="3">
        <f>K29</f>
        <v>46754</v>
      </c>
      <c r="L28" s="3">
        <f t="shared" ref="L28" si="10">L29</f>
        <v>0</v>
      </c>
      <c r="M28" s="3">
        <v>50000</v>
      </c>
    </row>
    <row r="29" spans="1:13" x14ac:dyDescent="0.25">
      <c r="A29" s="29"/>
      <c r="B29" s="13" t="s">
        <v>59</v>
      </c>
      <c r="C29" s="6" t="s">
        <v>61</v>
      </c>
      <c r="D29" s="6" t="s">
        <v>21</v>
      </c>
      <c r="E29" s="6"/>
      <c r="F29" s="6"/>
      <c r="G29" s="3">
        <f>423000-373000</f>
        <v>50000</v>
      </c>
      <c r="H29" s="3">
        <v>100000</v>
      </c>
      <c r="I29" s="3">
        <f>[1]ноябрь!L30</f>
        <v>46754</v>
      </c>
      <c r="J29" s="3">
        <v>0</v>
      </c>
      <c r="K29" s="4">
        <f>I29+J29</f>
        <v>46754</v>
      </c>
      <c r="L29" s="4"/>
      <c r="M29" s="4">
        <v>50000</v>
      </c>
    </row>
    <row r="30" spans="1:13" x14ac:dyDescent="0.25">
      <c r="A30" s="29"/>
      <c r="B30" s="7" t="s">
        <v>62</v>
      </c>
      <c r="C30" s="6" t="s">
        <v>63</v>
      </c>
      <c r="D30" s="6"/>
      <c r="E30" s="6"/>
      <c r="F30" s="6"/>
      <c r="G30" s="3">
        <f>G31</f>
        <v>1236000</v>
      </c>
      <c r="H30" s="3">
        <f>H31</f>
        <v>432664.89</v>
      </c>
      <c r="I30" s="3">
        <f>I31</f>
        <v>1314816.6500000001</v>
      </c>
      <c r="J30" s="3">
        <f>J31</f>
        <v>142872.78000000003</v>
      </c>
      <c r="K30" s="3">
        <f>K31</f>
        <v>1457689.4300000002</v>
      </c>
      <c r="L30" s="3">
        <f t="shared" ref="L30" si="11">L31</f>
        <v>0</v>
      </c>
      <c r="M30" s="3">
        <v>1486000</v>
      </c>
    </row>
    <row r="31" spans="1:13" ht="31.5" x14ac:dyDescent="0.25">
      <c r="A31" s="29"/>
      <c r="B31" s="7" t="s">
        <v>64</v>
      </c>
      <c r="C31" s="6" t="s">
        <v>65</v>
      </c>
      <c r="D31" s="6" t="s">
        <v>21</v>
      </c>
      <c r="E31" s="6"/>
      <c r="F31" s="6"/>
      <c r="G31" s="3">
        <f>2707000-1471000</f>
        <v>1236000</v>
      </c>
      <c r="H31" s="3">
        <v>432664.89</v>
      </c>
      <c r="I31" s="3">
        <f>[1]ноябрь!L32</f>
        <v>1314816.6500000001</v>
      </c>
      <c r="J31" s="3">
        <f>33504+96+919.04+12609+15838+5000+27322+229.74+6481+40874</f>
        <v>142872.78000000003</v>
      </c>
      <c r="K31" s="4">
        <f>I31+J31</f>
        <v>1457689.4300000002</v>
      </c>
      <c r="L31" s="4"/>
      <c r="M31" s="4">
        <v>1486000</v>
      </c>
    </row>
    <row r="32" spans="1:13" x14ac:dyDescent="0.25">
      <c r="A32" s="29"/>
      <c r="B32" s="5" t="s">
        <v>66</v>
      </c>
      <c r="C32" s="6" t="s">
        <v>67</v>
      </c>
      <c r="D32" s="6"/>
      <c r="E32" s="6"/>
      <c r="F32" s="6"/>
      <c r="G32" s="3">
        <f>G33+G38+G35</f>
        <v>91195200</v>
      </c>
      <c r="H32" s="3">
        <f>H33+H38+H35</f>
        <v>19219042.190000001</v>
      </c>
      <c r="I32" s="3">
        <f>I33+I38+I35</f>
        <v>86494797.61999999</v>
      </c>
      <c r="J32" s="3">
        <f>J33+J38+J35</f>
        <v>9562632.5899999999</v>
      </c>
      <c r="K32" s="3">
        <f>K33+K38+K35</f>
        <v>96057430.209999993</v>
      </c>
      <c r="L32" s="3">
        <f t="shared" ref="L32" si="12">L33+L38+L35</f>
        <v>540000</v>
      </c>
      <c r="M32" s="3">
        <v>97495200</v>
      </c>
    </row>
    <row r="33" spans="1:13" x14ac:dyDescent="0.25">
      <c r="A33" s="29"/>
      <c r="B33" s="5" t="s">
        <v>68</v>
      </c>
      <c r="C33" s="6" t="s">
        <v>69</v>
      </c>
      <c r="D33" s="6"/>
      <c r="E33" s="6"/>
      <c r="F33" s="6"/>
      <c r="G33" s="3">
        <f>G34</f>
        <v>16846000</v>
      </c>
      <c r="H33" s="3">
        <f>H34</f>
        <v>4543626.33</v>
      </c>
      <c r="I33" s="3">
        <f>I34</f>
        <v>17290749.43</v>
      </c>
      <c r="J33" s="3">
        <f>J34</f>
        <v>6169857.1099999994</v>
      </c>
      <c r="K33" s="3">
        <f>K34</f>
        <v>23460606.539999999</v>
      </c>
      <c r="L33" s="3">
        <f t="shared" ref="L33" si="13">L34</f>
        <v>540000</v>
      </c>
      <c r="M33" s="3">
        <v>23846000</v>
      </c>
    </row>
    <row r="34" spans="1:13" ht="31.5" x14ac:dyDescent="0.25">
      <c r="A34" s="29"/>
      <c r="B34" s="14" t="s">
        <v>70</v>
      </c>
      <c r="C34" s="6" t="s">
        <v>71</v>
      </c>
      <c r="D34" s="6" t="s">
        <v>21</v>
      </c>
      <c r="E34" s="6"/>
      <c r="F34" s="6"/>
      <c r="G34" s="3">
        <v>16846000</v>
      </c>
      <c r="H34" s="3">
        <v>4543626.33</v>
      </c>
      <c r="I34" s="3">
        <f>[1]ноябрь!L35</f>
        <v>17290749.43</v>
      </c>
      <c r="J34" s="3">
        <f>3265269.16+8649.72+903397.94+2159.07+1079995.34+873.3+66613.56+966.47+45956.38+1846.31+542365.22+3482.55+34826.69+483.19+176520.84+25.72+35678.62+747.03</f>
        <v>6169857.1099999994</v>
      </c>
      <c r="K34" s="4">
        <f>I34+J34</f>
        <v>23460606.539999999</v>
      </c>
      <c r="L34" s="4">
        <v>540000</v>
      </c>
      <c r="M34" s="4">
        <v>23846000</v>
      </c>
    </row>
    <row r="35" spans="1:13" x14ac:dyDescent="0.25">
      <c r="A35" s="29"/>
      <c r="B35" s="5" t="s">
        <v>72</v>
      </c>
      <c r="C35" s="6" t="s">
        <v>73</v>
      </c>
      <c r="D35" s="6"/>
      <c r="E35" s="6"/>
      <c r="F35" s="6"/>
      <c r="G35" s="3">
        <f>G36+G37</f>
        <v>18100000</v>
      </c>
      <c r="H35" s="3">
        <f>H36+H37</f>
        <v>6912389.1799999997</v>
      </c>
      <c r="I35" s="3">
        <f>I36+I37</f>
        <v>14884603.859999999</v>
      </c>
      <c r="J35" s="3">
        <f>J36+J37</f>
        <v>1810046.2399999998</v>
      </c>
      <c r="K35" s="3">
        <f>K36+K37</f>
        <v>16694650.099999998</v>
      </c>
      <c r="L35" s="3">
        <f t="shared" ref="L35" si="14">L36+L37</f>
        <v>0</v>
      </c>
      <c r="M35" s="3">
        <v>17400000</v>
      </c>
    </row>
    <row r="36" spans="1:13" x14ac:dyDescent="0.25">
      <c r="A36" s="29"/>
      <c r="B36" s="5" t="s">
        <v>74</v>
      </c>
      <c r="C36" s="6" t="s">
        <v>75</v>
      </c>
      <c r="D36" s="6" t="s">
        <v>21</v>
      </c>
      <c r="E36" s="6"/>
      <c r="F36" s="6"/>
      <c r="G36" s="3">
        <v>6600000</v>
      </c>
      <c r="H36" s="3">
        <v>1450000</v>
      </c>
      <c r="I36" s="3">
        <f>[1]ноябрь!L37</f>
        <v>6073773.71</v>
      </c>
      <c r="J36" s="3">
        <f>1031.04+34117.6+282.24+2.31+1574.2+11434</f>
        <v>48441.389999999992</v>
      </c>
      <c r="K36" s="4">
        <f>I36+J36</f>
        <v>6122215.0999999996</v>
      </c>
      <c r="L36" s="4">
        <v>0</v>
      </c>
      <c r="M36" s="4">
        <v>6400000</v>
      </c>
    </row>
    <row r="37" spans="1:13" x14ac:dyDescent="0.25">
      <c r="A37" s="29"/>
      <c r="B37" s="5" t="s">
        <v>76</v>
      </c>
      <c r="C37" s="6" t="s">
        <v>77</v>
      </c>
      <c r="D37" s="6" t="s">
        <v>21</v>
      </c>
      <c r="E37" s="6"/>
      <c r="F37" s="6"/>
      <c r="G37" s="3">
        <v>11500000</v>
      </c>
      <c r="H37" s="3">
        <v>5462389.1799999997</v>
      </c>
      <c r="I37" s="3">
        <f>[1]ноябрь!L38</f>
        <v>8810830.1499999985</v>
      </c>
      <c r="J37" s="3">
        <f>694806.41+7752.21+2453.57+403120.81+10114.06+195870.86+1781.52+115835.08+1778.27+76950.39+319.31+121080.01+1111.26-2453.58+50319.41+3956.83+35463.07+383.41+40046.53+915.42</f>
        <v>1761604.8499999999</v>
      </c>
      <c r="K37" s="4">
        <f>I37+J37</f>
        <v>10572434.999999998</v>
      </c>
      <c r="L37" s="4">
        <v>0</v>
      </c>
      <c r="M37" s="4">
        <v>11000000</v>
      </c>
    </row>
    <row r="38" spans="1:13" x14ac:dyDescent="0.25">
      <c r="A38" s="29"/>
      <c r="B38" s="5" t="s">
        <v>78</v>
      </c>
      <c r="C38" s="6" t="s">
        <v>79</v>
      </c>
      <c r="D38" s="6"/>
      <c r="E38" s="6"/>
      <c r="F38" s="6"/>
      <c r="G38" s="3">
        <f>SUM(G39:G40)</f>
        <v>56249200</v>
      </c>
      <c r="H38" s="3">
        <f>SUM(H39:H40)</f>
        <v>7763026.6800000006</v>
      </c>
      <c r="I38" s="3">
        <f>SUM(I39:I40)</f>
        <v>54319444.329999998</v>
      </c>
      <c r="J38" s="3">
        <f>SUM(J39:J40)</f>
        <v>1582729.2399999998</v>
      </c>
      <c r="K38" s="3">
        <f>SUM(K39:K40)</f>
        <v>55902173.57</v>
      </c>
      <c r="L38" s="3">
        <f t="shared" ref="L38" si="15">SUM(L39:L40)</f>
        <v>0</v>
      </c>
      <c r="M38" s="3">
        <v>56249200</v>
      </c>
    </row>
    <row r="39" spans="1:13" ht="31.5" x14ac:dyDescent="0.25">
      <c r="A39" s="29"/>
      <c r="B39" s="5" t="s">
        <v>80</v>
      </c>
      <c r="C39" s="6" t="s">
        <v>81</v>
      </c>
      <c r="D39" s="6" t="s">
        <v>21</v>
      </c>
      <c r="E39" s="6"/>
      <c r="F39" s="6"/>
      <c r="G39" s="3">
        <v>50658100</v>
      </c>
      <c r="H39" s="3">
        <v>6164637.9400000004</v>
      </c>
      <c r="I39" s="3">
        <f>[1]ноябрь!L40</f>
        <v>51324952.25</v>
      </c>
      <c r="J39" s="3">
        <f>-29939-12.99+114906+388.32+9549+91376+32006+602644</f>
        <v>820917.33000000007</v>
      </c>
      <c r="K39" s="4">
        <f>I39+J39</f>
        <v>52145869.579999998</v>
      </c>
      <c r="L39" s="4">
        <v>0</v>
      </c>
      <c r="M39" s="4">
        <v>52458100</v>
      </c>
    </row>
    <row r="40" spans="1:13" ht="31.5" x14ac:dyDescent="0.25">
      <c r="A40" s="29"/>
      <c r="B40" s="5" t="s">
        <v>82</v>
      </c>
      <c r="C40" s="6" t="s">
        <v>83</v>
      </c>
      <c r="D40" s="6" t="s">
        <v>21</v>
      </c>
      <c r="E40" s="6"/>
      <c r="F40" s="6"/>
      <c r="G40" s="3">
        <v>5591100</v>
      </c>
      <c r="H40" s="3">
        <v>1598388.74</v>
      </c>
      <c r="I40" s="3">
        <f>[1]ноябрь!L41</f>
        <v>2994492.0800000005</v>
      </c>
      <c r="J40" s="3">
        <f>268744.81+123.89+223029.75+67.43+208655.05+87.72+9707.59+366.43+4559+61.58+35534+2081.87+4011+54.6+2798+3.09+1921+5.1</f>
        <v>761811.9099999998</v>
      </c>
      <c r="K40" s="4">
        <f>I40+J40</f>
        <v>3756303.99</v>
      </c>
      <c r="L40" s="4">
        <v>0</v>
      </c>
      <c r="M40" s="4">
        <v>3791100</v>
      </c>
    </row>
    <row r="41" spans="1:13" x14ac:dyDescent="0.25">
      <c r="A41" s="29"/>
      <c r="B41" s="5" t="s">
        <v>84</v>
      </c>
      <c r="C41" s="6" t="s">
        <v>85</v>
      </c>
      <c r="D41" s="6"/>
      <c r="E41" s="6"/>
      <c r="F41" s="6"/>
      <c r="G41" s="3">
        <f>G42+G44+G46</f>
        <v>6611400</v>
      </c>
      <c r="H41" s="3">
        <f>H42+H44+H46</f>
        <v>455530.65</v>
      </c>
      <c r="I41" s="3">
        <f>I42+I44+I46</f>
        <v>6868078.5399999991</v>
      </c>
      <c r="J41" s="3">
        <f>J42+J44+J46</f>
        <v>306824.32000000001</v>
      </c>
      <c r="K41" s="3">
        <f>K42+K44+K46</f>
        <v>7174902.8599999994</v>
      </c>
      <c r="L41" s="3">
        <f t="shared" ref="L41" si="16">L42+L44+L46</f>
        <v>0</v>
      </c>
      <c r="M41" s="3">
        <v>7246400</v>
      </c>
    </row>
    <row r="42" spans="1:13" ht="31.5" x14ac:dyDescent="0.25">
      <c r="A42" s="29"/>
      <c r="B42" s="5" t="s">
        <v>86</v>
      </c>
      <c r="C42" s="6" t="s">
        <v>87</v>
      </c>
      <c r="D42" s="6"/>
      <c r="E42" s="6"/>
      <c r="F42" s="6"/>
      <c r="G42" s="3">
        <f>G43</f>
        <v>6600000</v>
      </c>
      <c r="H42" s="3">
        <f>H43</f>
        <v>455530.65</v>
      </c>
      <c r="I42" s="3">
        <f>I43</f>
        <v>6822181.0199999996</v>
      </c>
      <c r="J42" s="3">
        <f>J43</f>
        <v>306824.32000000001</v>
      </c>
      <c r="K42" s="3">
        <f>K43</f>
        <v>7129005.3399999999</v>
      </c>
      <c r="L42" s="3">
        <f t="shared" ref="L42" si="17">L43</f>
        <v>0</v>
      </c>
      <c r="M42" s="3">
        <v>7200000</v>
      </c>
    </row>
    <row r="43" spans="1:13" ht="31.5" x14ac:dyDescent="0.25">
      <c r="A43" s="29"/>
      <c r="B43" s="5" t="s">
        <v>88</v>
      </c>
      <c r="C43" s="6" t="s">
        <v>89</v>
      </c>
      <c r="D43" s="6" t="s">
        <v>21</v>
      </c>
      <c r="E43" s="6"/>
      <c r="F43" s="6"/>
      <c r="G43" s="3">
        <f>6004000-12425+608425</f>
        <v>6600000</v>
      </c>
      <c r="H43" s="3">
        <v>455530.65</v>
      </c>
      <c r="I43" s="3">
        <f>[1]ноябрь!L44</f>
        <v>6822181.0199999996</v>
      </c>
      <c r="J43" s="3">
        <f>21093.51+17137.24+43914.29+7792.12+94250.64+40307.2+36059.1+7492.72+38777.5</f>
        <v>306824.32000000001</v>
      </c>
      <c r="K43" s="4">
        <f>I43+J43</f>
        <v>7129005.3399999999</v>
      </c>
      <c r="L43" s="4"/>
      <c r="M43" s="4">
        <v>7200000</v>
      </c>
    </row>
    <row r="44" spans="1:13" ht="63" x14ac:dyDescent="0.25">
      <c r="A44" s="29"/>
      <c r="B44" s="5" t="s">
        <v>90</v>
      </c>
      <c r="C44" s="6" t="s">
        <v>91</v>
      </c>
      <c r="D44" s="6"/>
      <c r="E44" s="6"/>
      <c r="F44" s="6"/>
      <c r="G44" s="3">
        <f>G45</f>
        <v>6400</v>
      </c>
      <c r="H44" s="3">
        <f>H45</f>
        <v>0</v>
      </c>
      <c r="I44" s="3">
        <f>I45</f>
        <v>40897.519999999997</v>
      </c>
      <c r="J44" s="3">
        <f>J45</f>
        <v>0</v>
      </c>
      <c r="K44" s="3">
        <f>K45</f>
        <v>40897.519999999997</v>
      </c>
      <c r="L44" s="3">
        <f t="shared" ref="L44" si="18">L45</f>
        <v>0</v>
      </c>
      <c r="M44" s="3">
        <v>41400</v>
      </c>
    </row>
    <row r="45" spans="1:13" ht="63" x14ac:dyDescent="0.25">
      <c r="A45" s="29"/>
      <c r="B45" s="5" t="s">
        <v>90</v>
      </c>
      <c r="C45" s="6" t="s">
        <v>91</v>
      </c>
      <c r="D45" s="6" t="s">
        <v>92</v>
      </c>
      <c r="E45" s="6"/>
      <c r="F45" s="6"/>
      <c r="G45" s="3">
        <f>12425-6025</f>
        <v>6400</v>
      </c>
      <c r="H45" s="3">
        <v>0</v>
      </c>
      <c r="I45" s="3">
        <f>[1]ноябрь!L46</f>
        <v>40897.519999999997</v>
      </c>
      <c r="J45" s="3">
        <f>0</f>
        <v>0</v>
      </c>
      <c r="K45" s="4">
        <f>I45+J45</f>
        <v>40897.519999999997</v>
      </c>
      <c r="L45" s="4"/>
      <c r="M45" s="4">
        <v>41400</v>
      </c>
    </row>
    <row r="46" spans="1:13" x14ac:dyDescent="0.25">
      <c r="A46" s="29"/>
      <c r="B46" s="5" t="s">
        <v>93</v>
      </c>
      <c r="C46" s="6" t="s">
        <v>94</v>
      </c>
      <c r="D46" s="6"/>
      <c r="E46" s="6"/>
      <c r="F46" s="6"/>
      <c r="G46" s="3">
        <f>G47</f>
        <v>5000</v>
      </c>
      <c r="H46" s="3">
        <f>H47</f>
        <v>0</v>
      </c>
      <c r="I46" s="3">
        <f>I47</f>
        <v>5000</v>
      </c>
      <c r="J46" s="3">
        <f>J47</f>
        <v>0</v>
      </c>
      <c r="K46" s="3">
        <f>K47</f>
        <v>5000</v>
      </c>
      <c r="L46" s="3">
        <f t="shared" ref="L46" si="19">L47</f>
        <v>0</v>
      </c>
      <c r="M46" s="3">
        <v>5000</v>
      </c>
    </row>
    <row r="47" spans="1:13" x14ac:dyDescent="0.25">
      <c r="A47" s="29"/>
      <c r="B47" s="5" t="s">
        <v>93</v>
      </c>
      <c r="C47" s="6" t="s">
        <v>94</v>
      </c>
      <c r="D47" s="6" t="s">
        <v>92</v>
      </c>
      <c r="E47" s="6"/>
      <c r="F47" s="6"/>
      <c r="G47" s="3">
        <v>5000</v>
      </c>
      <c r="H47" s="3">
        <v>0</v>
      </c>
      <c r="I47" s="3">
        <f>[1]ноябрь!L48</f>
        <v>5000</v>
      </c>
      <c r="J47" s="3">
        <v>0</v>
      </c>
      <c r="K47" s="4">
        <f>I47+J47</f>
        <v>5000</v>
      </c>
      <c r="L47" s="4">
        <v>0</v>
      </c>
      <c r="M47" s="4">
        <v>5000</v>
      </c>
    </row>
    <row r="48" spans="1:13" x14ac:dyDescent="0.25">
      <c r="A48" s="29"/>
      <c r="B48" s="5" t="s">
        <v>95</v>
      </c>
      <c r="C48" s="6"/>
      <c r="D48" s="6"/>
      <c r="E48" s="6"/>
      <c r="F48" s="6"/>
      <c r="G48" s="3">
        <f>G49+G61+G72+G81+G147+G68</f>
        <v>233283300</v>
      </c>
      <c r="H48" s="3">
        <f>H49+H61+H72+H81+H147+H68</f>
        <v>18452761.32</v>
      </c>
      <c r="I48" s="3">
        <f>I49+I61+I72+I81+I147+I68</f>
        <v>231630029.35999998</v>
      </c>
      <c r="J48" s="3">
        <f>J49+J61+J72+J81+J147+J68</f>
        <v>12520130.610000001</v>
      </c>
      <c r="K48" s="3">
        <f>K49+K61+K72+K81+K147+K68</f>
        <v>244150159.97000003</v>
      </c>
      <c r="L48" s="3" t="e">
        <f>L49+L61+L72+L81+L147+L68</f>
        <v>#REF!</v>
      </c>
      <c r="M48" s="3">
        <v>245251466.66999999</v>
      </c>
    </row>
    <row r="49" spans="1:13" ht="31.5" x14ac:dyDescent="0.25">
      <c r="A49" s="29"/>
      <c r="B49" s="5" t="s">
        <v>96</v>
      </c>
      <c r="C49" s="6" t="s">
        <v>97</v>
      </c>
      <c r="D49" s="6"/>
      <c r="E49" s="6"/>
      <c r="F49" s="6"/>
      <c r="G49" s="3">
        <f>G50+G58+G56</f>
        <v>176669000</v>
      </c>
      <c r="H49" s="3">
        <f>H50+H58+H56</f>
        <v>15923146.49</v>
      </c>
      <c r="I49" s="3">
        <f>I50+I58+I56</f>
        <v>173202817.13</v>
      </c>
      <c r="J49" s="3">
        <f>J50+J58+J56</f>
        <v>11056887.880000001</v>
      </c>
      <c r="K49" s="3">
        <f t="shared" ref="K49:L49" si="20">K50+K58+K56</f>
        <v>184259705.01000002</v>
      </c>
      <c r="L49" s="3">
        <f t="shared" si="20"/>
        <v>233817.57</v>
      </c>
      <c r="M49" s="3">
        <v>185099000</v>
      </c>
    </row>
    <row r="50" spans="1:13" ht="63" x14ac:dyDescent="0.25">
      <c r="A50" s="29"/>
      <c r="B50" s="5" t="s">
        <v>98</v>
      </c>
      <c r="C50" s="6" t="s">
        <v>99</v>
      </c>
      <c r="D50" s="6"/>
      <c r="E50" s="6"/>
      <c r="F50" s="6"/>
      <c r="G50" s="15">
        <f>G51+G53</f>
        <v>176100000</v>
      </c>
      <c r="H50" s="15">
        <f>H51+H53</f>
        <v>15240646.49</v>
      </c>
      <c r="I50" s="15">
        <f>I51+I53</f>
        <v>172270789.63</v>
      </c>
      <c r="J50" s="15">
        <f t="shared" ref="J50:L50" si="21">J51+J53</f>
        <v>10999006.540000001</v>
      </c>
      <c r="K50" s="15">
        <f t="shared" si="21"/>
        <v>183269796.17000002</v>
      </c>
      <c r="L50" s="15">
        <f t="shared" si="21"/>
        <v>233817.57</v>
      </c>
      <c r="M50" s="15">
        <v>184100000</v>
      </c>
    </row>
    <row r="51" spans="1:13" ht="47.25" x14ac:dyDescent="0.25">
      <c r="A51" s="29"/>
      <c r="B51" s="5" t="s">
        <v>100</v>
      </c>
      <c r="C51" s="6" t="s">
        <v>101</v>
      </c>
      <c r="D51" s="6"/>
      <c r="E51" s="6"/>
      <c r="F51" s="6"/>
      <c r="G51" s="15">
        <f>G52</f>
        <v>160000000</v>
      </c>
      <c r="H51" s="15">
        <f>H52</f>
        <v>15240646.49</v>
      </c>
      <c r="I51" s="15">
        <f>I52</f>
        <v>155958662.87</v>
      </c>
      <c r="J51" s="15">
        <f>J52</f>
        <v>10307519.560000001</v>
      </c>
      <c r="K51" s="15">
        <f>K52</f>
        <v>166266182.43000001</v>
      </c>
      <c r="L51" s="15">
        <f t="shared" ref="L51" si="22">L52</f>
        <v>233817.57</v>
      </c>
      <c r="M51" s="15">
        <v>167000000</v>
      </c>
    </row>
    <row r="52" spans="1:13" ht="63" x14ac:dyDescent="0.25">
      <c r="A52" s="29"/>
      <c r="B52" s="5" t="s">
        <v>102</v>
      </c>
      <c r="C52" s="6" t="s">
        <v>103</v>
      </c>
      <c r="D52" s="6" t="s">
        <v>92</v>
      </c>
      <c r="E52" s="6"/>
      <c r="F52" s="6"/>
      <c r="G52" s="3">
        <v>160000000</v>
      </c>
      <c r="H52" s="3">
        <v>15240646.49</v>
      </c>
      <c r="I52" s="3">
        <f>[1]ноябрь!L53</f>
        <v>155958662.87</v>
      </c>
      <c r="J52" s="3">
        <f>5183595.83+85620.22+61279.65+118768.34+239498.57+1041490.89+2587763.6+822049.63+167452.83</f>
        <v>10307519.560000001</v>
      </c>
      <c r="K52" s="4">
        <f>I52+J52</f>
        <v>166266182.43000001</v>
      </c>
      <c r="L52" s="4">
        <v>233817.57</v>
      </c>
      <c r="M52" s="4">
        <v>167000000</v>
      </c>
    </row>
    <row r="53" spans="1:13" ht="63" x14ac:dyDescent="0.25">
      <c r="A53" s="29"/>
      <c r="B53" s="5" t="s">
        <v>104</v>
      </c>
      <c r="C53" s="6" t="s">
        <v>105</v>
      </c>
      <c r="D53" s="6"/>
      <c r="E53" s="6"/>
      <c r="F53" s="6"/>
      <c r="G53" s="3">
        <f>G54</f>
        <v>16100000</v>
      </c>
      <c r="H53" s="3">
        <f>H54</f>
        <v>0</v>
      </c>
      <c r="I53" s="3">
        <f>I54</f>
        <v>16312126.76</v>
      </c>
      <c r="J53" s="3">
        <f>J54</f>
        <v>691486.98</v>
      </c>
      <c r="K53" s="3">
        <f>K54</f>
        <v>17003613.739999998</v>
      </c>
      <c r="L53" s="3">
        <f t="shared" ref="L53" si="23">L54</f>
        <v>0</v>
      </c>
      <c r="M53" s="3">
        <v>17100000</v>
      </c>
    </row>
    <row r="54" spans="1:13" ht="47.25" x14ac:dyDescent="0.25">
      <c r="A54" s="29"/>
      <c r="B54" s="5" t="s">
        <v>106</v>
      </c>
      <c r="C54" s="6" t="s">
        <v>107</v>
      </c>
      <c r="D54" s="6" t="s">
        <v>92</v>
      </c>
      <c r="E54" s="6"/>
      <c r="F54" s="6"/>
      <c r="G54" s="3">
        <f>13134000+2966000</f>
        <v>16100000</v>
      </c>
      <c r="H54" s="3">
        <v>0</v>
      </c>
      <c r="I54" s="3">
        <f>[1]ноябрь!L55</f>
        <v>16312126.76</v>
      </c>
      <c r="J54" s="3">
        <f>61108.5+41643.62+39453.41+71163.18+26061.93+143183.94+79516.12+124625.99+104730.29</f>
        <v>691486.98</v>
      </c>
      <c r="K54" s="4">
        <f>I54+J54</f>
        <v>17003613.739999998</v>
      </c>
      <c r="L54" s="4">
        <v>0</v>
      </c>
      <c r="M54" s="4">
        <v>17100000</v>
      </c>
    </row>
    <row r="55" spans="1:13" ht="31.5" x14ac:dyDescent="0.25">
      <c r="A55" s="29"/>
      <c r="B55" s="5" t="s">
        <v>108</v>
      </c>
      <c r="C55" s="6" t="s">
        <v>109</v>
      </c>
      <c r="D55" s="6"/>
      <c r="E55" s="6"/>
      <c r="F55" s="6"/>
      <c r="G55" s="3">
        <f t="shared" ref="G55:L56" si="24">G56</f>
        <v>14000</v>
      </c>
      <c r="H55" s="3">
        <f t="shared" si="24"/>
        <v>0</v>
      </c>
      <c r="I55" s="3">
        <f t="shared" si="24"/>
        <v>14000</v>
      </c>
      <c r="J55" s="3">
        <f t="shared" si="24"/>
        <v>0</v>
      </c>
      <c r="K55" s="3">
        <f t="shared" si="24"/>
        <v>14000</v>
      </c>
      <c r="L55" s="3">
        <f t="shared" si="24"/>
        <v>0</v>
      </c>
      <c r="M55" s="3">
        <v>14000</v>
      </c>
    </row>
    <row r="56" spans="1:13" ht="31.5" x14ac:dyDescent="0.25">
      <c r="A56" s="29"/>
      <c r="B56" s="5" t="s">
        <v>108</v>
      </c>
      <c r="C56" s="6" t="s">
        <v>110</v>
      </c>
      <c r="D56" s="6"/>
      <c r="E56" s="6"/>
      <c r="F56" s="6"/>
      <c r="G56" s="3">
        <f t="shared" si="24"/>
        <v>14000</v>
      </c>
      <c r="H56" s="3">
        <f t="shared" si="24"/>
        <v>0</v>
      </c>
      <c r="I56" s="3">
        <f t="shared" si="24"/>
        <v>14000</v>
      </c>
      <c r="J56" s="3">
        <f t="shared" si="24"/>
        <v>0</v>
      </c>
      <c r="K56" s="3">
        <f t="shared" si="24"/>
        <v>14000</v>
      </c>
      <c r="L56" s="3">
        <f t="shared" si="24"/>
        <v>0</v>
      </c>
      <c r="M56" s="3">
        <v>14000</v>
      </c>
    </row>
    <row r="57" spans="1:13" ht="47.25" x14ac:dyDescent="0.25">
      <c r="A57" s="29"/>
      <c r="B57" s="5" t="s">
        <v>111</v>
      </c>
      <c r="C57" s="6" t="s">
        <v>112</v>
      </c>
      <c r="D57" s="6" t="s">
        <v>92</v>
      </c>
      <c r="E57" s="6"/>
      <c r="F57" s="6"/>
      <c r="G57" s="3">
        <v>14000</v>
      </c>
      <c r="H57" s="3">
        <v>0</v>
      </c>
      <c r="I57" s="3">
        <f>[1]ноябрь!L58</f>
        <v>14000</v>
      </c>
      <c r="J57" s="3">
        <v>0</v>
      </c>
      <c r="K57" s="4">
        <f>I57+J57</f>
        <v>14000</v>
      </c>
      <c r="L57" s="4"/>
      <c r="M57" s="4">
        <v>14000</v>
      </c>
    </row>
    <row r="58" spans="1:13" ht="63" x14ac:dyDescent="0.25">
      <c r="A58" s="29"/>
      <c r="B58" s="7" t="s">
        <v>113</v>
      </c>
      <c r="C58" s="6" t="s">
        <v>114</v>
      </c>
      <c r="D58" s="6"/>
      <c r="E58" s="6"/>
      <c r="F58" s="6"/>
      <c r="G58" s="3">
        <f t="shared" ref="G58:L59" si="25">G59</f>
        <v>555000</v>
      </c>
      <c r="H58" s="3">
        <f t="shared" si="25"/>
        <v>682500</v>
      </c>
      <c r="I58" s="3">
        <f t="shared" si="25"/>
        <v>918027.5</v>
      </c>
      <c r="J58" s="3">
        <f t="shared" si="25"/>
        <v>57881.34</v>
      </c>
      <c r="K58" s="3">
        <f t="shared" si="25"/>
        <v>975908.84</v>
      </c>
      <c r="L58" s="3">
        <f t="shared" si="25"/>
        <v>0</v>
      </c>
      <c r="M58" s="3">
        <v>985000</v>
      </c>
    </row>
    <row r="59" spans="1:13" ht="63" x14ac:dyDescent="0.25">
      <c r="A59" s="29"/>
      <c r="B59" s="7" t="s">
        <v>115</v>
      </c>
      <c r="C59" s="6" t="s">
        <v>116</v>
      </c>
      <c r="D59" s="6"/>
      <c r="E59" s="6"/>
      <c r="F59" s="6"/>
      <c r="G59" s="3">
        <f t="shared" si="25"/>
        <v>555000</v>
      </c>
      <c r="H59" s="3">
        <f t="shared" si="25"/>
        <v>682500</v>
      </c>
      <c r="I59" s="3">
        <f>I60</f>
        <v>918027.5</v>
      </c>
      <c r="J59" s="3">
        <f>J60</f>
        <v>57881.34</v>
      </c>
      <c r="K59" s="3">
        <f t="shared" si="25"/>
        <v>975908.84</v>
      </c>
      <c r="L59" s="3">
        <f t="shared" si="25"/>
        <v>0</v>
      </c>
      <c r="M59" s="3">
        <v>985000</v>
      </c>
    </row>
    <row r="60" spans="1:13" ht="63" x14ac:dyDescent="0.25">
      <c r="A60" s="29"/>
      <c r="B60" s="7" t="s">
        <v>117</v>
      </c>
      <c r="C60" s="6" t="s">
        <v>118</v>
      </c>
      <c r="D60" s="6" t="s">
        <v>92</v>
      </c>
      <c r="E60" s="6"/>
      <c r="F60" s="6"/>
      <c r="G60" s="3">
        <f>1892500-1337500</f>
        <v>555000</v>
      </c>
      <c r="H60" s="3">
        <v>682500</v>
      </c>
      <c r="I60" s="3">
        <f>[1]ноябрь!L61</f>
        <v>918027.5</v>
      </c>
      <c r="J60" s="3">
        <f>29697.51+28183.83</f>
        <v>57881.34</v>
      </c>
      <c r="K60" s="4">
        <f>I60+J60</f>
        <v>975908.84</v>
      </c>
      <c r="L60" s="4"/>
      <c r="M60" s="4">
        <v>985000</v>
      </c>
    </row>
    <row r="61" spans="1:13" x14ac:dyDescent="0.25">
      <c r="A61" s="29"/>
      <c r="B61" s="5" t="s">
        <v>119</v>
      </c>
      <c r="C61" s="6" t="s">
        <v>120</v>
      </c>
      <c r="D61" s="6"/>
      <c r="E61" s="6"/>
      <c r="F61" s="6"/>
      <c r="G61" s="3">
        <f>G62</f>
        <v>1512300</v>
      </c>
      <c r="H61" s="3">
        <f>H62</f>
        <v>17567</v>
      </c>
      <c r="I61" s="3">
        <f>I62</f>
        <v>1651018</v>
      </c>
      <c r="J61" s="3">
        <f>J62</f>
        <v>0</v>
      </c>
      <c r="K61" s="3">
        <f>K62</f>
        <v>1651018</v>
      </c>
      <c r="L61" s="3">
        <f t="shared" ref="L61" si="26">L62</f>
        <v>0</v>
      </c>
      <c r="M61" s="3">
        <v>1652300</v>
      </c>
    </row>
    <row r="62" spans="1:13" x14ac:dyDescent="0.25">
      <c r="A62" s="29"/>
      <c r="B62" s="5" t="s">
        <v>121</v>
      </c>
      <c r="C62" s="6" t="s">
        <v>122</v>
      </c>
      <c r="D62" s="6"/>
      <c r="E62" s="6"/>
      <c r="F62" s="6"/>
      <c r="G62" s="3">
        <f>G63+G64+G67</f>
        <v>1512300</v>
      </c>
      <c r="H62" s="3">
        <f>H63+H64+H67</f>
        <v>17567</v>
      </c>
      <c r="I62" s="3">
        <f>I63+I64+I67</f>
        <v>1651018</v>
      </c>
      <c r="J62" s="3">
        <f t="shared" ref="J62:L62" si="27">J63+J64+J67</f>
        <v>0</v>
      </c>
      <c r="K62" s="3">
        <f t="shared" si="27"/>
        <v>1651018</v>
      </c>
      <c r="L62" s="3">
        <f t="shared" si="27"/>
        <v>0</v>
      </c>
      <c r="M62" s="3">
        <v>1652300</v>
      </c>
    </row>
    <row r="63" spans="1:13" x14ac:dyDescent="0.25">
      <c r="A63" s="29"/>
      <c r="B63" s="5" t="s">
        <v>123</v>
      </c>
      <c r="C63" s="6" t="s">
        <v>124</v>
      </c>
      <c r="D63" s="6" t="s">
        <v>125</v>
      </c>
      <c r="E63" s="6"/>
      <c r="F63" s="6"/>
      <c r="G63" s="3">
        <f>665000-429000-192000</f>
        <v>44000</v>
      </c>
      <c r="H63" s="3">
        <v>0</v>
      </c>
      <c r="I63" s="3">
        <f>[1]ноябрь!L64</f>
        <v>56187.579999999994</v>
      </c>
      <c r="J63" s="3">
        <v>0</v>
      </c>
      <c r="K63" s="4">
        <f>I63+J63</f>
        <v>56187.579999999994</v>
      </c>
      <c r="L63" s="4"/>
      <c r="M63" s="4">
        <v>57000</v>
      </c>
    </row>
    <row r="64" spans="1:13" x14ac:dyDescent="0.25">
      <c r="A64" s="29"/>
      <c r="B64" s="5" t="s">
        <v>126</v>
      </c>
      <c r="C64" s="6" t="s">
        <v>127</v>
      </c>
      <c r="D64" s="6"/>
      <c r="E64" s="6"/>
      <c r="F64" s="6"/>
      <c r="G64" s="3">
        <f>G65+G66</f>
        <v>113000</v>
      </c>
      <c r="H64" s="3">
        <f>H65+H66</f>
        <v>17567</v>
      </c>
      <c r="I64" s="3">
        <f>[1]ноябрь!L65</f>
        <v>115038.59000000001</v>
      </c>
      <c r="J64" s="3">
        <f>J65+J66</f>
        <v>0</v>
      </c>
      <c r="K64" s="3">
        <f>K65+K66</f>
        <v>115038.59000000001</v>
      </c>
      <c r="L64" s="3"/>
      <c r="M64" s="4">
        <v>115000</v>
      </c>
    </row>
    <row r="65" spans="1:13" x14ac:dyDescent="0.25">
      <c r="A65" s="29"/>
      <c r="B65" s="5" t="s">
        <v>126</v>
      </c>
      <c r="C65" s="6" t="s">
        <v>128</v>
      </c>
      <c r="D65" s="6" t="s">
        <v>125</v>
      </c>
      <c r="E65" s="6"/>
      <c r="F65" s="6"/>
      <c r="G65" s="3">
        <f>187600-67600</f>
        <v>120000</v>
      </c>
      <c r="H65" s="3">
        <v>17567</v>
      </c>
      <c r="I65" s="3">
        <f>[1]ноябрь!L66</f>
        <v>121829.76000000001</v>
      </c>
      <c r="J65" s="3">
        <v>0</v>
      </c>
      <c r="K65" s="4">
        <f>I65+J65</f>
        <v>121829.76000000001</v>
      </c>
      <c r="L65" s="4"/>
      <c r="M65" s="4">
        <v>122000</v>
      </c>
    </row>
    <row r="66" spans="1:13" x14ac:dyDescent="0.25">
      <c r="A66" s="29"/>
      <c r="B66" s="5" t="s">
        <v>129</v>
      </c>
      <c r="C66" s="6" t="s">
        <v>130</v>
      </c>
      <c r="D66" s="6" t="s">
        <v>125</v>
      </c>
      <c r="E66" s="6"/>
      <c r="F66" s="6"/>
      <c r="G66" s="3">
        <f>-1900+-5100</f>
        <v>-7000</v>
      </c>
      <c r="H66" s="3">
        <v>0</v>
      </c>
      <c r="I66" s="3">
        <f>[1]ноябрь!L67</f>
        <v>-6791.17</v>
      </c>
      <c r="J66" s="3">
        <v>0</v>
      </c>
      <c r="K66" s="4">
        <f>I66+J66</f>
        <v>-6791.17</v>
      </c>
      <c r="L66" s="4"/>
      <c r="M66" s="4">
        <v>-7000</v>
      </c>
    </row>
    <row r="67" spans="1:13" ht="31.5" x14ac:dyDescent="0.25">
      <c r="A67" s="29"/>
      <c r="B67" s="5" t="s">
        <v>131</v>
      </c>
      <c r="C67" s="6" t="s">
        <v>132</v>
      </c>
      <c r="D67" s="6" t="s">
        <v>125</v>
      </c>
      <c r="E67" s="6"/>
      <c r="F67" s="6"/>
      <c r="G67" s="3">
        <f>135000+629000+518600+72700</f>
        <v>1355300</v>
      </c>
      <c r="H67" s="3">
        <v>0</v>
      </c>
      <c r="I67" s="3">
        <f>[1]ноябрь!L68</f>
        <v>1479791.83</v>
      </c>
      <c r="J67" s="3">
        <v>0</v>
      </c>
      <c r="K67" s="4">
        <f>I67+J67</f>
        <v>1479791.83</v>
      </c>
      <c r="L67" s="4"/>
      <c r="M67" s="4">
        <v>1480300</v>
      </c>
    </row>
    <row r="68" spans="1:13" ht="31.5" x14ac:dyDescent="0.25">
      <c r="A68" s="31"/>
      <c r="B68" s="16" t="s">
        <v>133</v>
      </c>
      <c r="C68" s="17" t="s">
        <v>134</v>
      </c>
      <c r="D68" s="8"/>
      <c r="E68" s="6"/>
      <c r="F68" s="6"/>
      <c r="G68" s="3">
        <f>G69</f>
        <v>4721000</v>
      </c>
      <c r="H68" s="3">
        <f>H69</f>
        <v>0</v>
      </c>
      <c r="I68" s="3">
        <f t="shared" ref="I68:L69" si="28">I69</f>
        <v>4811597.72</v>
      </c>
      <c r="J68" s="3">
        <f t="shared" si="28"/>
        <v>254365.27</v>
      </c>
      <c r="K68" s="3">
        <f t="shared" si="28"/>
        <v>5065962.9899999993</v>
      </c>
      <c r="L68" s="3">
        <f t="shared" si="28"/>
        <v>0</v>
      </c>
      <c r="M68" s="3">
        <v>5071000</v>
      </c>
    </row>
    <row r="69" spans="1:13" x14ac:dyDescent="0.25">
      <c r="A69" s="31"/>
      <c r="B69" s="16" t="s">
        <v>135</v>
      </c>
      <c r="C69" s="17" t="s">
        <v>136</v>
      </c>
      <c r="D69" s="8"/>
      <c r="E69" s="6"/>
      <c r="F69" s="6"/>
      <c r="G69" s="3">
        <f>G70</f>
        <v>4721000</v>
      </c>
      <c r="H69" s="3">
        <f>H70</f>
        <v>0</v>
      </c>
      <c r="I69" s="3">
        <f t="shared" si="28"/>
        <v>4811597.72</v>
      </c>
      <c r="J69" s="3">
        <f t="shared" si="28"/>
        <v>254365.27</v>
      </c>
      <c r="K69" s="3">
        <f t="shared" si="28"/>
        <v>5065962.9899999993</v>
      </c>
      <c r="L69" s="3">
        <f t="shared" si="28"/>
        <v>0</v>
      </c>
      <c r="M69" s="3">
        <v>5071000</v>
      </c>
    </row>
    <row r="70" spans="1:13" x14ac:dyDescent="0.25">
      <c r="A70" s="29"/>
      <c r="B70" s="9" t="s">
        <v>137</v>
      </c>
      <c r="C70" s="10" t="s">
        <v>138</v>
      </c>
      <c r="D70" s="6"/>
      <c r="E70" s="6"/>
      <c r="F70" s="6"/>
      <c r="G70" s="3">
        <f>SUM(G71)</f>
        <v>4721000</v>
      </c>
      <c r="H70" s="3">
        <f>SUM(H71)</f>
        <v>0</v>
      </c>
      <c r="I70" s="3">
        <f>I71</f>
        <v>4811597.72</v>
      </c>
      <c r="J70" s="3">
        <f>SUM(J71)</f>
        <v>254365.27</v>
      </c>
      <c r="K70" s="3">
        <f>SUM(K71)</f>
        <v>5065962.9899999993</v>
      </c>
      <c r="L70" s="3">
        <f t="shared" ref="L70" si="29">SUM(L71)</f>
        <v>0</v>
      </c>
      <c r="M70" s="3">
        <v>5071000</v>
      </c>
    </row>
    <row r="71" spans="1:13" x14ac:dyDescent="0.25">
      <c r="A71" s="29"/>
      <c r="B71" s="5" t="s">
        <v>139</v>
      </c>
      <c r="C71" s="6" t="s">
        <v>140</v>
      </c>
      <c r="D71" s="6" t="s">
        <v>92</v>
      </c>
      <c r="E71" s="6"/>
      <c r="F71" s="6"/>
      <c r="G71" s="3">
        <f>4052500+668230.55+269.45</f>
        <v>4721000</v>
      </c>
      <c r="H71" s="3">
        <v>0</v>
      </c>
      <c r="I71" s="3">
        <f>[1]ноябрь!L72</f>
        <v>4811597.72</v>
      </c>
      <c r="J71" s="3">
        <f>254365.27</f>
        <v>254365.27</v>
      </c>
      <c r="K71" s="4">
        <f>I71+J71</f>
        <v>5065962.9899999993</v>
      </c>
      <c r="L71" s="4"/>
      <c r="M71" s="4">
        <v>5071000</v>
      </c>
    </row>
    <row r="72" spans="1:13" x14ac:dyDescent="0.25">
      <c r="A72" s="29"/>
      <c r="B72" s="5" t="s">
        <v>141</v>
      </c>
      <c r="C72" s="6" t="s">
        <v>142</v>
      </c>
      <c r="D72" s="6"/>
      <c r="E72" s="6"/>
      <c r="F72" s="6"/>
      <c r="G72" s="3">
        <f>G73+G75+G78</f>
        <v>46561000</v>
      </c>
      <c r="H72" s="3">
        <f>H73+H75+H78</f>
        <v>2293453.08</v>
      </c>
      <c r="I72" s="3">
        <f>I73+I75+I78</f>
        <v>44120909.750000007</v>
      </c>
      <c r="J72" s="3">
        <f>J73+J75+J78</f>
        <v>986947.14</v>
      </c>
      <c r="K72" s="3">
        <f>K73+K75+K78</f>
        <v>45107856.890000008</v>
      </c>
      <c r="L72" s="3">
        <f t="shared" ref="L72" si="30">L73+L75+L78</f>
        <v>0</v>
      </c>
      <c r="M72" s="3">
        <v>45111000</v>
      </c>
    </row>
    <row r="73" spans="1:13" x14ac:dyDescent="0.25">
      <c r="A73" s="29"/>
      <c r="B73" s="5" t="s">
        <v>143</v>
      </c>
      <c r="C73" s="6" t="s">
        <v>144</v>
      </c>
      <c r="D73" s="6"/>
      <c r="E73" s="6"/>
      <c r="F73" s="6"/>
      <c r="G73" s="3">
        <f>G74</f>
        <v>39000000</v>
      </c>
      <c r="H73" s="3">
        <f>H74</f>
        <v>443453.08</v>
      </c>
      <c r="I73" s="3">
        <f>I74</f>
        <v>39922690.790000007</v>
      </c>
      <c r="J73" s="3">
        <f>J74</f>
        <v>939020.76</v>
      </c>
      <c r="K73" s="3">
        <f>K74</f>
        <v>40861711.550000004</v>
      </c>
      <c r="L73" s="3">
        <f t="shared" ref="L73" si="31">L74</f>
        <v>0</v>
      </c>
      <c r="M73" s="3">
        <v>40850000</v>
      </c>
    </row>
    <row r="74" spans="1:13" x14ac:dyDescent="0.25">
      <c r="A74" s="29"/>
      <c r="B74" s="5" t="s">
        <v>145</v>
      </c>
      <c r="C74" s="6" t="s">
        <v>146</v>
      </c>
      <c r="D74" s="6" t="s">
        <v>92</v>
      </c>
      <c r="E74" s="6"/>
      <c r="F74" s="6"/>
      <c r="G74" s="3">
        <f>35968000+3032000</f>
        <v>39000000</v>
      </c>
      <c r="H74" s="3">
        <v>443453.08</v>
      </c>
      <c r="I74" s="3">
        <f>[1]ноябрь!L75</f>
        <v>39922690.790000007</v>
      </c>
      <c r="J74" s="3">
        <f>372318.63+23300+127106.04+131263.77+57473.48+84607.92+64508.55+49228.09+29214.28</f>
        <v>939020.76</v>
      </c>
      <c r="K74" s="4">
        <f>I74+J74</f>
        <v>40861711.550000004</v>
      </c>
      <c r="L74" s="4"/>
      <c r="M74" s="4">
        <v>40850000</v>
      </c>
    </row>
    <row r="75" spans="1:13" ht="63" x14ac:dyDescent="0.25">
      <c r="B75" s="5" t="s">
        <v>147</v>
      </c>
      <c r="C75" s="6" t="s">
        <v>148</v>
      </c>
      <c r="D75" s="6"/>
      <c r="E75" s="6"/>
      <c r="F75" s="6"/>
      <c r="G75" s="3">
        <f t="shared" ref="G75:L76" si="32">G76</f>
        <v>193000</v>
      </c>
      <c r="H75" s="3">
        <f t="shared" si="32"/>
        <v>1800000</v>
      </c>
      <c r="I75" s="3">
        <f t="shared" si="32"/>
        <v>175134.59999999995</v>
      </c>
      <c r="J75" s="3">
        <f t="shared" si="32"/>
        <v>17513.46</v>
      </c>
      <c r="K75" s="3">
        <f t="shared" si="32"/>
        <v>192648.05999999994</v>
      </c>
      <c r="L75" s="3">
        <f t="shared" si="32"/>
        <v>0</v>
      </c>
      <c r="M75" s="3">
        <v>193000</v>
      </c>
    </row>
    <row r="76" spans="1:13" ht="63" x14ac:dyDescent="0.25">
      <c r="B76" s="5" t="s">
        <v>149</v>
      </c>
      <c r="C76" s="6" t="s">
        <v>150</v>
      </c>
      <c r="D76" s="6"/>
      <c r="E76" s="6"/>
      <c r="F76" s="6"/>
      <c r="G76" s="3">
        <f t="shared" si="32"/>
        <v>193000</v>
      </c>
      <c r="H76" s="3">
        <f t="shared" si="32"/>
        <v>1800000</v>
      </c>
      <c r="I76" s="3">
        <f t="shared" si="32"/>
        <v>175134.59999999995</v>
      </c>
      <c r="J76" s="3">
        <f t="shared" si="32"/>
        <v>17513.46</v>
      </c>
      <c r="K76" s="3">
        <f t="shared" si="32"/>
        <v>192648.05999999994</v>
      </c>
      <c r="L76" s="3">
        <f t="shared" si="32"/>
        <v>0</v>
      </c>
      <c r="M76" s="3">
        <v>193000</v>
      </c>
    </row>
    <row r="77" spans="1:13" ht="63" x14ac:dyDescent="0.25">
      <c r="B77" s="5" t="s">
        <v>151</v>
      </c>
      <c r="C77" s="6" t="s">
        <v>152</v>
      </c>
      <c r="D77" s="6" t="s">
        <v>92</v>
      </c>
      <c r="E77" s="6"/>
      <c r="F77" s="6"/>
      <c r="G77" s="3">
        <f>4688000-668230.55-3826769.45</f>
        <v>193000</v>
      </c>
      <c r="H77" s="3">
        <v>1800000</v>
      </c>
      <c r="I77" s="3">
        <f>[1]ноябрь!L78</f>
        <v>175134.59999999995</v>
      </c>
      <c r="J77" s="3">
        <f>17513.46</f>
        <v>17513.46</v>
      </c>
      <c r="K77" s="4">
        <f>I77+J77</f>
        <v>192648.05999999994</v>
      </c>
      <c r="L77" s="4"/>
      <c r="M77" s="4">
        <v>193000</v>
      </c>
    </row>
    <row r="78" spans="1:13" ht="47.25" x14ac:dyDescent="0.25">
      <c r="B78" s="5" t="s">
        <v>153</v>
      </c>
      <c r="C78" s="6" t="s">
        <v>154</v>
      </c>
      <c r="D78" s="6"/>
      <c r="E78" s="6"/>
      <c r="F78" s="6"/>
      <c r="G78" s="3">
        <f t="shared" ref="G78:L79" si="33">G79</f>
        <v>7368000</v>
      </c>
      <c r="H78" s="3">
        <f t="shared" si="33"/>
        <v>50000</v>
      </c>
      <c r="I78" s="3">
        <f t="shared" si="33"/>
        <v>4023084.36</v>
      </c>
      <c r="J78" s="3">
        <f t="shared" si="33"/>
        <v>30412.92</v>
      </c>
      <c r="K78" s="3">
        <f>K79</f>
        <v>4053497.28</v>
      </c>
      <c r="L78" s="3">
        <f t="shared" ref="L78" si="34">L79</f>
        <v>0</v>
      </c>
      <c r="M78" s="3">
        <v>4068000</v>
      </c>
    </row>
    <row r="79" spans="1:13" ht="31.5" x14ac:dyDescent="0.25">
      <c r="B79" s="5" t="s">
        <v>155</v>
      </c>
      <c r="C79" s="6" t="s">
        <v>156</v>
      </c>
      <c r="D79" s="6"/>
      <c r="E79" s="6"/>
      <c r="F79" s="6"/>
      <c r="G79" s="3">
        <f t="shared" si="33"/>
        <v>7368000</v>
      </c>
      <c r="H79" s="3">
        <f t="shared" si="33"/>
        <v>50000</v>
      </c>
      <c r="I79" s="3">
        <f t="shared" si="33"/>
        <v>4023084.36</v>
      </c>
      <c r="J79" s="3">
        <f t="shared" si="33"/>
        <v>30412.92</v>
      </c>
      <c r="K79" s="3">
        <f t="shared" si="33"/>
        <v>4053497.28</v>
      </c>
      <c r="L79" s="3">
        <f t="shared" si="33"/>
        <v>0</v>
      </c>
      <c r="M79" s="3">
        <v>4068000</v>
      </c>
    </row>
    <row r="80" spans="1:13" ht="31.5" x14ac:dyDescent="0.25">
      <c r="B80" s="7" t="s">
        <v>157</v>
      </c>
      <c r="C80" s="6" t="s">
        <v>158</v>
      </c>
      <c r="D80" s="6" t="s">
        <v>92</v>
      </c>
      <c r="E80" s="6"/>
      <c r="F80" s="6"/>
      <c r="G80" s="3">
        <f>8000000-632000</f>
        <v>7368000</v>
      </c>
      <c r="H80" s="3">
        <v>50000</v>
      </c>
      <c r="I80" s="3">
        <f>[1]ноябрь!L81</f>
        <v>4023084.36</v>
      </c>
      <c r="J80" s="3">
        <f>14814.22+15598.7</f>
        <v>30412.92</v>
      </c>
      <c r="K80" s="4">
        <f>I80+J80</f>
        <v>4053497.28</v>
      </c>
      <c r="L80" s="4"/>
      <c r="M80" s="4">
        <v>4068000</v>
      </c>
    </row>
    <row r="81" spans="2:13" x14ac:dyDescent="0.25">
      <c r="B81" s="5" t="s">
        <v>159</v>
      </c>
      <c r="C81" s="6" t="s">
        <v>160</v>
      </c>
      <c r="D81" s="6"/>
      <c r="E81" s="6"/>
      <c r="F81" s="6"/>
      <c r="G81" s="3">
        <f>G82+G86+G89+G91+G97+G100+G102+G104+G106+G110+G113+G119+G122+G128+G130+G133+G135</f>
        <v>3775000</v>
      </c>
      <c r="H81" s="3">
        <f>H82+H86+H89+H91+H97+H100+H102+H104+H106+H110+H113+H119+H122+H128+H130+H133+H135</f>
        <v>200000</v>
      </c>
      <c r="I81" s="3">
        <f>I82+I86+I89+I91+I97+I100+I102+I104+I106+I110+I113+I119+I122+I128+I130+I133+I135</f>
        <v>7769363.3400000008</v>
      </c>
      <c r="J81" s="3">
        <f>J82+J86+J89+J91+J97+J100+J102+J104+J106+J110+J113+J119+J122+J128+J130+J133+J135</f>
        <v>213940.82000000004</v>
      </c>
      <c r="K81" s="3">
        <f>K82+K86+K89+K91+K97+K100+K102+K104+K106+K110+K113+K119+K122+K128+K130+K133+K135</f>
        <v>7983304.1600000001</v>
      </c>
      <c r="L81" s="3" t="e">
        <f>L82+L86+L89+L91+L97+L100+L102+L104+L106+L110+L113+L119+L122+L128+L130+L133+L135</f>
        <v>#REF!</v>
      </c>
      <c r="M81" s="3">
        <v>8236400</v>
      </c>
    </row>
    <row r="82" spans="2:13" ht="63" x14ac:dyDescent="0.25">
      <c r="B82" s="11" t="s">
        <v>161</v>
      </c>
      <c r="C82" s="6" t="s">
        <v>162</v>
      </c>
      <c r="D82" s="6"/>
      <c r="E82" s="6"/>
      <c r="F82" s="6"/>
      <c r="G82" s="3">
        <f>G83+G84+G85</f>
        <v>12500</v>
      </c>
      <c r="H82" s="3">
        <f>H83+H84+H85</f>
        <v>2000</v>
      </c>
      <c r="I82" s="3">
        <f>I83+I84+I85</f>
        <v>10702.05</v>
      </c>
      <c r="J82" s="3">
        <f t="shared" ref="J82:L82" si="35">J83+J84+J85</f>
        <v>0</v>
      </c>
      <c r="K82" s="3">
        <f t="shared" si="35"/>
        <v>10702.05</v>
      </c>
      <c r="L82" s="3">
        <f t="shared" si="35"/>
        <v>0</v>
      </c>
      <c r="M82" s="3">
        <v>12500</v>
      </c>
    </row>
    <row r="83" spans="2:13" ht="94.5" x14ac:dyDescent="0.25">
      <c r="B83" s="11" t="s">
        <v>163</v>
      </c>
      <c r="C83" s="6" t="s">
        <v>164</v>
      </c>
      <c r="D83" s="6" t="s">
        <v>165</v>
      </c>
      <c r="E83" s="6"/>
      <c r="F83" s="6"/>
      <c r="G83" s="3">
        <f>1000+1000</f>
        <v>2000</v>
      </c>
      <c r="H83" s="3">
        <v>0</v>
      </c>
      <c r="I83" s="3">
        <f>[1]ноябрь!L84</f>
        <v>2000</v>
      </c>
      <c r="J83" s="3">
        <v>0</v>
      </c>
      <c r="K83" s="3">
        <f>I83+J83</f>
        <v>2000</v>
      </c>
      <c r="L83" s="3"/>
      <c r="M83" s="4">
        <v>2000</v>
      </c>
    </row>
    <row r="84" spans="2:13" ht="78.75" x14ac:dyDescent="0.25">
      <c r="B84" s="11" t="s">
        <v>166</v>
      </c>
      <c r="C84" s="6" t="s">
        <v>167</v>
      </c>
      <c r="D84" s="6" t="s">
        <v>165</v>
      </c>
      <c r="E84" s="6"/>
      <c r="F84" s="6"/>
      <c r="G84" s="3">
        <v>5500</v>
      </c>
      <c r="H84" s="3">
        <v>0</v>
      </c>
      <c r="I84" s="3">
        <f>[1]ноябрь!L85</f>
        <v>5000</v>
      </c>
      <c r="J84" s="3">
        <v>0</v>
      </c>
      <c r="K84" s="3">
        <f>I84+J84</f>
        <v>5000</v>
      </c>
      <c r="L84" s="3"/>
      <c r="M84" s="4">
        <v>5500</v>
      </c>
    </row>
    <row r="85" spans="2:13" ht="63" x14ac:dyDescent="0.25">
      <c r="B85" s="11" t="s">
        <v>168</v>
      </c>
      <c r="C85" s="6" t="s">
        <v>169</v>
      </c>
      <c r="D85" s="6" t="s">
        <v>165</v>
      </c>
      <c r="E85" s="6"/>
      <c r="F85" s="6"/>
      <c r="G85" s="3">
        <f>2900+2100</f>
        <v>5000</v>
      </c>
      <c r="H85" s="3">
        <v>2000</v>
      </c>
      <c r="I85" s="3">
        <f>[1]ноябрь!L86</f>
        <v>3702.05</v>
      </c>
      <c r="J85" s="3">
        <v>0</v>
      </c>
      <c r="K85" s="3">
        <f>I85+J85</f>
        <v>3702.05</v>
      </c>
      <c r="L85" s="3"/>
      <c r="M85" s="4">
        <v>5000</v>
      </c>
    </row>
    <row r="86" spans="2:13" ht="78.75" x14ac:dyDescent="0.25">
      <c r="B86" s="11" t="s">
        <v>170</v>
      </c>
      <c r="C86" s="6" t="s">
        <v>171</v>
      </c>
      <c r="D86" s="6"/>
      <c r="E86" s="6"/>
      <c r="F86" s="6"/>
      <c r="G86" s="3">
        <f>G87+G88</f>
        <v>29000</v>
      </c>
      <c r="H86" s="3">
        <f>H87+H88</f>
        <v>0</v>
      </c>
      <c r="I86" s="3">
        <f>I87+I88</f>
        <v>31000</v>
      </c>
      <c r="J86" s="3">
        <f>J87+J88</f>
        <v>0</v>
      </c>
      <c r="K86" s="3">
        <f>K87+K88</f>
        <v>31000</v>
      </c>
      <c r="L86" s="3">
        <f t="shared" ref="L86" si="36">L87+L88</f>
        <v>0</v>
      </c>
      <c r="M86" s="3">
        <v>33000</v>
      </c>
    </row>
    <row r="87" spans="2:13" ht="110.25" x14ac:dyDescent="0.25">
      <c r="B87" s="11" t="s">
        <v>172</v>
      </c>
      <c r="C87" s="6" t="s">
        <v>173</v>
      </c>
      <c r="D87" s="6" t="s">
        <v>165</v>
      </c>
      <c r="E87" s="6"/>
      <c r="F87" s="6"/>
      <c r="G87" s="3">
        <v>8000</v>
      </c>
      <c r="H87" s="3">
        <v>0</v>
      </c>
      <c r="I87" s="3">
        <v>11000</v>
      </c>
      <c r="J87" s="3">
        <v>0</v>
      </c>
      <c r="K87" s="3">
        <f>I87+J87</f>
        <v>11000</v>
      </c>
      <c r="L87" s="3"/>
      <c r="M87" s="4">
        <v>13000</v>
      </c>
    </row>
    <row r="88" spans="2:13" ht="110.25" x14ac:dyDescent="0.25">
      <c r="B88" s="11" t="s">
        <v>174</v>
      </c>
      <c r="C88" s="6" t="s">
        <v>175</v>
      </c>
      <c r="D88" s="6" t="s">
        <v>165</v>
      </c>
      <c r="E88" s="6"/>
      <c r="F88" s="6"/>
      <c r="G88" s="3">
        <v>21000</v>
      </c>
      <c r="H88" s="3">
        <v>0</v>
      </c>
      <c r="I88" s="3">
        <f>[1]ноябрь!L89</f>
        <v>20000</v>
      </c>
      <c r="J88" s="3">
        <v>0</v>
      </c>
      <c r="K88" s="3">
        <f>I88+J88</f>
        <v>20000</v>
      </c>
      <c r="L88" s="3"/>
      <c r="M88" s="4">
        <v>20000</v>
      </c>
    </row>
    <row r="89" spans="2:13" ht="63" x14ac:dyDescent="0.25">
      <c r="B89" s="11" t="s">
        <v>176</v>
      </c>
      <c r="C89" s="6" t="s">
        <v>177</v>
      </c>
      <c r="D89" s="6"/>
      <c r="E89" s="6"/>
      <c r="F89" s="6"/>
      <c r="G89" s="3">
        <f>G90</f>
        <v>2000</v>
      </c>
      <c r="H89" s="3">
        <f>H90</f>
        <v>0</v>
      </c>
      <c r="I89" s="3">
        <f>I90</f>
        <v>2000</v>
      </c>
      <c r="J89" s="3">
        <f>J90</f>
        <v>0</v>
      </c>
      <c r="K89" s="3">
        <f>K90</f>
        <v>2000</v>
      </c>
      <c r="L89" s="3">
        <f t="shared" ref="L89" si="37">L90</f>
        <v>0</v>
      </c>
      <c r="M89" s="3">
        <v>2000</v>
      </c>
    </row>
    <row r="90" spans="2:13" ht="63" x14ac:dyDescent="0.25">
      <c r="B90" s="11" t="s">
        <v>178</v>
      </c>
      <c r="C90" s="6" t="s">
        <v>179</v>
      </c>
      <c r="D90" s="6" t="s">
        <v>165</v>
      </c>
      <c r="E90" s="6"/>
      <c r="F90" s="6"/>
      <c r="G90" s="3">
        <f>1000+1000</f>
        <v>2000</v>
      </c>
      <c r="H90" s="3">
        <v>0</v>
      </c>
      <c r="I90" s="3">
        <f>[1]ноябрь!L91</f>
        <v>2000</v>
      </c>
      <c r="J90" s="3">
        <v>0</v>
      </c>
      <c r="K90" s="3">
        <f>I90+J90</f>
        <v>2000</v>
      </c>
      <c r="L90" s="3"/>
      <c r="M90" s="4">
        <v>2000</v>
      </c>
    </row>
    <row r="91" spans="2:13" ht="47.25" x14ac:dyDescent="0.25">
      <c r="B91" s="11" t="s">
        <v>180</v>
      </c>
      <c r="C91" s="6" t="s">
        <v>181</v>
      </c>
      <c r="D91" s="6"/>
      <c r="E91" s="6"/>
      <c r="F91" s="6"/>
      <c r="G91" s="3">
        <f t="shared" ref="G91:L91" si="38">G92+G95</f>
        <v>174000</v>
      </c>
      <c r="H91" s="3">
        <f t="shared" si="38"/>
        <v>42000</v>
      </c>
      <c r="I91" s="3">
        <f t="shared" si="38"/>
        <v>248000</v>
      </c>
      <c r="J91" s="3">
        <f t="shared" si="38"/>
        <v>0</v>
      </c>
      <c r="K91" s="3">
        <f t="shared" si="38"/>
        <v>248000</v>
      </c>
      <c r="L91" s="3">
        <f t="shared" si="38"/>
        <v>0</v>
      </c>
      <c r="M91" s="3">
        <v>254000</v>
      </c>
    </row>
    <row r="92" spans="2:13" ht="78.75" x14ac:dyDescent="0.25">
      <c r="B92" s="11" t="s">
        <v>182</v>
      </c>
      <c r="C92" s="6" t="s">
        <v>183</v>
      </c>
      <c r="D92" s="6"/>
      <c r="E92" s="6"/>
      <c r="F92" s="6"/>
      <c r="G92" s="3">
        <f>G93+G94</f>
        <v>114000</v>
      </c>
      <c r="H92" s="3">
        <f>H93+H94</f>
        <v>42000</v>
      </c>
      <c r="I92" s="3">
        <f>I93+I94</f>
        <v>193000</v>
      </c>
      <c r="J92" s="3">
        <f>J93+J94</f>
        <v>0</v>
      </c>
      <c r="K92" s="3">
        <f>K93+K94</f>
        <v>193000</v>
      </c>
      <c r="L92" s="3">
        <f t="shared" ref="L92" si="39">L93+L94</f>
        <v>0</v>
      </c>
      <c r="M92" s="3">
        <v>194000</v>
      </c>
    </row>
    <row r="93" spans="2:13" ht="94.5" x14ac:dyDescent="0.25">
      <c r="B93" s="11" t="s">
        <v>184</v>
      </c>
      <c r="C93" s="6" t="s">
        <v>185</v>
      </c>
      <c r="D93" s="6" t="s">
        <v>186</v>
      </c>
      <c r="E93" s="6"/>
      <c r="F93" s="6"/>
      <c r="G93" s="18">
        <v>4000</v>
      </c>
      <c r="H93" s="3">
        <v>2000</v>
      </c>
      <c r="I93" s="3">
        <f>[1]ноябрь!L94</f>
        <v>3000</v>
      </c>
      <c r="J93" s="3">
        <v>0</v>
      </c>
      <c r="K93" s="3">
        <f>I93+J93</f>
        <v>3000</v>
      </c>
      <c r="L93" s="3"/>
      <c r="M93" s="4">
        <v>4000</v>
      </c>
    </row>
    <row r="94" spans="2:13" ht="78.75" x14ac:dyDescent="0.25">
      <c r="B94" s="11" t="s">
        <v>187</v>
      </c>
      <c r="C94" s="6" t="s">
        <v>188</v>
      </c>
      <c r="D94" s="6" t="s">
        <v>186</v>
      </c>
      <c r="E94" s="6"/>
      <c r="F94" s="6"/>
      <c r="G94" s="18">
        <v>110000</v>
      </c>
      <c r="H94" s="3">
        <v>40000</v>
      </c>
      <c r="I94" s="3">
        <f>[1]ноябрь!L95</f>
        <v>190000</v>
      </c>
      <c r="J94" s="3">
        <v>0</v>
      </c>
      <c r="K94" s="3">
        <f>I94+J94</f>
        <v>190000</v>
      </c>
      <c r="L94" s="3"/>
      <c r="M94" s="4">
        <v>190000</v>
      </c>
    </row>
    <row r="95" spans="2:13" ht="63" x14ac:dyDescent="0.25">
      <c r="B95" s="11" t="s">
        <v>189</v>
      </c>
      <c r="C95" s="6" t="s">
        <v>190</v>
      </c>
      <c r="D95" s="6"/>
      <c r="E95" s="6"/>
      <c r="F95" s="6"/>
      <c r="G95" s="18">
        <f>G96</f>
        <v>60000</v>
      </c>
      <c r="H95" s="3">
        <f>H96</f>
        <v>0</v>
      </c>
      <c r="I95" s="3">
        <f>I96</f>
        <v>55000</v>
      </c>
      <c r="J95" s="3">
        <f>J96</f>
        <v>0</v>
      </c>
      <c r="K95" s="3">
        <f>K96</f>
        <v>55000</v>
      </c>
      <c r="L95" s="3">
        <f t="shared" ref="L95" si="40">L96</f>
        <v>0</v>
      </c>
      <c r="M95" s="3">
        <v>60000</v>
      </c>
    </row>
    <row r="96" spans="2:13" ht="78.75" x14ac:dyDescent="0.25">
      <c r="B96" s="11" t="s">
        <v>191</v>
      </c>
      <c r="C96" s="6" t="s">
        <v>192</v>
      </c>
      <c r="D96" s="6" t="s">
        <v>165</v>
      </c>
      <c r="E96" s="6"/>
      <c r="F96" s="6"/>
      <c r="G96" s="18">
        <v>60000</v>
      </c>
      <c r="H96" s="3">
        <v>0</v>
      </c>
      <c r="I96" s="3">
        <f>[1]ноябрь!L97</f>
        <v>55000</v>
      </c>
      <c r="J96" s="3">
        <v>0</v>
      </c>
      <c r="K96" s="3">
        <f>I96+J96</f>
        <v>55000</v>
      </c>
      <c r="L96" s="3"/>
      <c r="M96" s="4">
        <v>60000</v>
      </c>
    </row>
    <row r="97" spans="2:13" ht="78.75" x14ac:dyDescent="0.25">
      <c r="B97" s="5" t="s">
        <v>193</v>
      </c>
      <c r="C97" s="6" t="s">
        <v>194</v>
      </c>
      <c r="D97" s="6"/>
      <c r="E97" s="6"/>
      <c r="F97" s="6"/>
      <c r="G97" s="3">
        <f>G98+G99</f>
        <v>656000</v>
      </c>
      <c r="H97" s="3">
        <f>H98</f>
        <v>0</v>
      </c>
      <c r="I97" s="3">
        <f>I98+I99</f>
        <v>604500</v>
      </c>
      <c r="J97" s="3">
        <f>J98+J99</f>
        <v>0</v>
      </c>
      <c r="K97" s="3">
        <f>K98+K99</f>
        <v>604500</v>
      </c>
      <c r="L97" s="3">
        <f t="shared" ref="L97" si="41">L98+L99</f>
        <v>0</v>
      </c>
      <c r="M97" s="3">
        <v>606000</v>
      </c>
    </row>
    <row r="98" spans="2:13" ht="94.5" x14ac:dyDescent="0.25">
      <c r="B98" s="5" t="s">
        <v>195</v>
      </c>
      <c r="C98" s="6" t="s">
        <v>196</v>
      </c>
      <c r="D98" s="6" t="s">
        <v>197</v>
      </c>
      <c r="E98" s="6"/>
      <c r="F98" s="6"/>
      <c r="G98" s="3">
        <f>4000+2000</f>
        <v>6000</v>
      </c>
      <c r="H98" s="3">
        <v>0</v>
      </c>
      <c r="I98" s="3">
        <f>[1]ноябрь!L99</f>
        <v>4500</v>
      </c>
      <c r="J98" s="3">
        <v>0</v>
      </c>
      <c r="K98" s="3">
        <f>I98+J98</f>
        <v>4500</v>
      </c>
      <c r="L98" s="3"/>
      <c r="M98" s="4">
        <v>6000</v>
      </c>
    </row>
    <row r="99" spans="2:13" ht="94.5" x14ac:dyDescent="0.25">
      <c r="B99" s="5" t="s">
        <v>198</v>
      </c>
      <c r="C99" s="6" t="s">
        <v>199</v>
      </c>
      <c r="D99" s="6" t="s">
        <v>200</v>
      </c>
      <c r="E99" s="6"/>
      <c r="F99" s="6"/>
      <c r="G99" s="3">
        <v>650000</v>
      </c>
      <c r="H99" s="3">
        <v>0</v>
      </c>
      <c r="I99" s="3">
        <f>[1]ноябрь!L100</f>
        <v>600000</v>
      </c>
      <c r="J99" s="3">
        <v>0</v>
      </c>
      <c r="K99" s="3">
        <f>I99+J99</f>
        <v>600000</v>
      </c>
      <c r="L99" s="3"/>
      <c r="M99" s="4">
        <v>600000</v>
      </c>
    </row>
    <row r="100" spans="2:13" ht="47.25" x14ac:dyDescent="0.25">
      <c r="B100" s="11" t="s">
        <v>201</v>
      </c>
      <c r="C100" s="6" t="s">
        <v>202</v>
      </c>
      <c r="D100" s="6"/>
      <c r="E100" s="6"/>
      <c r="F100" s="6"/>
      <c r="G100" s="3">
        <f>G101</f>
        <v>3000</v>
      </c>
      <c r="H100" s="3">
        <f>H101</f>
        <v>0</v>
      </c>
      <c r="I100" s="3">
        <f>I101</f>
        <v>3000</v>
      </c>
      <c r="J100" s="3">
        <f>J101</f>
        <v>0</v>
      </c>
      <c r="K100" s="3">
        <f>K101</f>
        <v>3000</v>
      </c>
      <c r="L100" s="3">
        <f t="shared" ref="L100" si="42">L101</f>
        <v>0</v>
      </c>
      <c r="M100" s="3">
        <v>3000</v>
      </c>
    </row>
    <row r="101" spans="2:13" ht="63" x14ac:dyDescent="0.25">
      <c r="B101" s="11" t="s">
        <v>203</v>
      </c>
      <c r="C101" s="6" t="s">
        <v>204</v>
      </c>
      <c r="D101" s="6" t="s">
        <v>165</v>
      </c>
      <c r="E101" s="6"/>
      <c r="F101" s="6"/>
      <c r="G101" s="3">
        <v>3000</v>
      </c>
      <c r="H101" s="3">
        <v>0</v>
      </c>
      <c r="I101" s="3">
        <f>[1]ноябрь!L102</f>
        <v>3000</v>
      </c>
      <c r="J101" s="3">
        <v>0</v>
      </c>
      <c r="K101" s="3">
        <f>I101+J101</f>
        <v>3000</v>
      </c>
      <c r="L101" s="3"/>
      <c r="M101" s="4">
        <v>3000</v>
      </c>
    </row>
    <row r="102" spans="2:13" ht="78.75" x14ac:dyDescent="0.25">
      <c r="B102" s="11" t="s">
        <v>205</v>
      </c>
      <c r="C102" s="6" t="s">
        <v>206</v>
      </c>
      <c r="D102" s="6"/>
      <c r="E102" s="6"/>
      <c r="F102" s="6"/>
      <c r="G102" s="3">
        <f>G103</f>
        <v>0</v>
      </c>
      <c r="H102" s="3">
        <f>H103</f>
        <v>0</v>
      </c>
      <c r="I102" s="3">
        <f>I103</f>
        <v>0</v>
      </c>
      <c r="J102" s="3">
        <f>J103</f>
        <v>41600</v>
      </c>
      <c r="K102" s="3">
        <f>K103</f>
        <v>41600</v>
      </c>
      <c r="L102" s="3">
        <f t="shared" ref="L102" si="43">L103</f>
        <v>0</v>
      </c>
      <c r="M102" s="3">
        <v>41600</v>
      </c>
    </row>
    <row r="103" spans="2:13" ht="78.75" x14ac:dyDescent="0.25">
      <c r="B103" s="11" t="s">
        <v>207</v>
      </c>
      <c r="C103" s="6" t="s">
        <v>208</v>
      </c>
      <c r="D103" s="6"/>
      <c r="E103" s="6"/>
      <c r="F103" s="6"/>
      <c r="G103" s="3">
        <v>0</v>
      </c>
      <c r="H103" s="3">
        <v>0</v>
      </c>
      <c r="I103" s="3">
        <v>0</v>
      </c>
      <c r="J103" s="3">
        <f>41600</f>
        <v>41600</v>
      </c>
      <c r="K103" s="3">
        <f>I103+J103</f>
        <v>41600</v>
      </c>
      <c r="L103" s="3"/>
      <c r="M103" s="4">
        <v>41600</v>
      </c>
    </row>
    <row r="104" spans="2:13" ht="78.75" x14ac:dyDescent="0.25">
      <c r="B104" s="11" t="s">
        <v>209</v>
      </c>
      <c r="C104" s="6" t="s">
        <v>210</v>
      </c>
      <c r="D104" s="6"/>
      <c r="E104" s="6"/>
      <c r="F104" s="6"/>
      <c r="G104" s="3">
        <f>G105</f>
        <v>500</v>
      </c>
      <c r="H104" s="3">
        <f t="shared" ref="H104:K104" si="44">H105</f>
        <v>0</v>
      </c>
      <c r="I104" s="3">
        <f t="shared" si="44"/>
        <v>500</v>
      </c>
      <c r="J104" s="3">
        <f t="shared" si="44"/>
        <v>0</v>
      </c>
      <c r="K104" s="3">
        <f t="shared" si="44"/>
        <v>500</v>
      </c>
      <c r="L104" s="3" t="e">
        <f>#REF!+L105</f>
        <v>#REF!</v>
      </c>
      <c r="M104" s="3">
        <v>500</v>
      </c>
    </row>
    <row r="105" spans="2:13" ht="78.75" x14ac:dyDescent="0.25">
      <c r="B105" s="11" t="s">
        <v>211</v>
      </c>
      <c r="C105" s="6" t="s">
        <v>212</v>
      </c>
      <c r="D105" s="6" t="s">
        <v>165</v>
      </c>
      <c r="E105" s="6"/>
      <c r="F105" s="6"/>
      <c r="G105" s="3">
        <v>500</v>
      </c>
      <c r="H105" s="3">
        <v>0</v>
      </c>
      <c r="I105" s="3">
        <f>[1]ноябрь!L105</f>
        <v>500</v>
      </c>
      <c r="J105" s="3">
        <v>0</v>
      </c>
      <c r="K105" s="3">
        <f>I105+J105</f>
        <v>500</v>
      </c>
      <c r="L105" s="3"/>
      <c r="M105" s="4">
        <v>500</v>
      </c>
    </row>
    <row r="106" spans="2:13" ht="78.75" x14ac:dyDescent="0.25">
      <c r="B106" s="11" t="s">
        <v>213</v>
      </c>
      <c r="C106" s="6" t="s">
        <v>214</v>
      </c>
      <c r="D106" s="6"/>
      <c r="E106" s="6"/>
      <c r="F106" s="6"/>
      <c r="G106" s="3">
        <f>G107+G108+G109</f>
        <v>97000</v>
      </c>
      <c r="H106" s="3">
        <f>H107+H108+H109</f>
        <v>11000</v>
      </c>
      <c r="I106" s="3">
        <f>I107+I108+I109</f>
        <v>100378.36</v>
      </c>
      <c r="J106" s="3">
        <f>J107+J108+J109</f>
        <v>1354.76</v>
      </c>
      <c r="K106" s="3">
        <f>K107+K108+K109</f>
        <v>101733.12</v>
      </c>
      <c r="L106" s="3">
        <f t="shared" ref="L106" si="45">L107+L108+L109</f>
        <v>0</v>
      </c>
      <c r="M106" s="3">
        <v>106000</v>
      </c>
    </row>
    <row r="107" spans="2:13" ht="78.75" x14ac:dyDescent="0.25">
      <c r="B107" s="11" t="s">
        <v>213</v>
      </c>
      <c r="C107" s="6" t="s">
        <v>215</v>
      </c>
      <c r="D107" s="6" t="s">
        <v>165</v>
      </c>
      <c r="E107" s="6"/>
      <c r="F107" s="6"/>
      <c r="G107" s="3">
        <f>4000+3215+785</f>
        <v>8000</v>
      </c>
      <c r="H107" s="3">
        <v>1000</v>
      </c>
      <c r="I107" s="3">
        <f>[1]ноябрь!L107</f>
        <v>7812.08</v>
      </c>
      <c r="J107" s="3">
        <f>150+300+150</f>
        <v>600</v>
      </c>
      <c r="K107" s="4">
        <f>I107+J107</f>
        <v>8412.08</v>
      </c>
      <c r="L107" s="4"/>
      <c r="M107" s="4">
        <v>8000</v>
      </c>
    </row>
    <row r="108" spans="2:13" ht="78.75" x14ac:dyDescent="0.25">
      <c r="B108" s="11" t="s">
        <v>213</v>
      </c>
      <c r="C108" s="6" t="s">
        <v>216</v>
      </c>
      <c r="D108" s="6" t="s">
        <v>165</v>
      </c>
      <c r="E108" s="6"/>
      <c r="F108" s="6"/>
      <c r="G108" s="3">
        <v>29000</v>
      </c>
      <c r="H108" s="3">
        <v>0</v>
      </c>
      <c r="I108" s="3">
        <f>[1]ноябрь!L108</f>
        <v>37566.28</v>
      </c>
      <c r="J108" s="3">
        <f>600+4.64+150.12</f>
        <v>754.76</v>
      </c>
      <c r="K108" s="4">
        <f>I108+J108</f>
        <v>38321.040000000001</v>
      </c>
      <c r="L108" s="4"/>
      <c r="M108" s="4">
        <v>38000</v>
      </c>
    </row>
    <row r="109" spans="2:13" ht="141.75" x14ac:dyDescent="0.25">
      <c r="B109" s="11" t="s">
        <v>217</v>
      </c>
      <c r="C109" s="6" t="s">
        <v>218</v>
      </c>
      <c r="D109" s="6" t="s">
        <v>165</v>
      </c>
      <c r="E109" s="6"/>
      <c r="F109" s="6"/>
      <c r="G109" s="3">
        <v>60000</v>
      </c>
      <c r="H109" s="3">
        <v>10000</v>
      </c>
      <c r="I109" s="3">
        <f>[1]ноябрь!L109</f>
        <v>55000</v>
      </c>
      <c r="J109" s="3">
        <v>0</v>
      </c>
      <c r="K109" s="4">
        <f>I109+J109</f>
        <v>55000</v>
      </c>
      <c r="L109" s="4"/>
      <c r="M109" s="4">
        <v>60000</v>
      </c>
    </row>
    <row r="110" spans="2:13" ht="63" x14ac:dyDescent="0.25">
      <c r="B110" s="11" t="s">
        <v>219</v>
      </c>
      <c r="C110" s="6" t="s">
        <v>220</v>
      </c>
      <c r="D110" s="6"/>
      <c r="E110" s="6"/>
      <c r="F110" s="6"/>
      <c r="G110" s="3">
        <f>G111+G112</f>
        <v>8500</v>
      </c>
      <c r="H110" s="3">
        <f>H111+H112</f>
        <v>1000</v>
      </c>
      <c r="I110" s="3">
        <f>I111+I112</f>
        <v>10000</v>
      </c>
      <c r="J110" s="3">
        <f>J111+J112</f>
        <v>4000</v>
      </c>
      <c r="K110" s="3">
        <f>K111+K112</f>
        <v>14000</v>
      </c>
      <c r="L110" s="3">
        <f t="shared" ref="L110" si="46">L111+L112</f>
        <v>0</v>
      </c>
      <c r="M110" s="3">
        <v>14000</v>
      </c>
    </row>
    <row r="111" spans="2:13" ht="94.5" x14ac:dyDescent="0.25">
      <c r="B111" s="11" t="s">
        <v>221</v>
      </c>
      <c r="C111" s="6" t="s">
        <v>222</v>
      </c>
      <c r="D111" s="6" t="s">
        <v>165</v>
      </c>
      <c r="E111" s="6"/>
      <c r="F111" s="6"/>
      <c r="G111" s="3">
        <f>5000+3000</f>
        <v>8000</v>
      </c>
      <c r="H111" s="3">
        <v>1000</v>
      </c>
      <c r="I111" s="3">
        <f>[1]ноябрь!L111</f>
        <v>10000</v>
      </c>
      <c r="J111" s="3">
        <f>2000+2000</f>
        <v>4000</v>
      </c>
      <c r="K111" s="4">
        <f>I111+J111</f>
        <v>14000</v>
      </c>
      <c r="L111" s="4"/>
      <c r="M111" s="4">
        <v>14000</v>
      </c>
    </row>
    <row r="112" spans="2:13" ht="63" x14ac:dyDescent="0.25">
      <c r="B112" s="11" t="s">
        <v>223</v>
      </c>
      <c r="C112" s="6" t="s">
        <v>224</v>
      </c>
      <c r="D112" s="6" t="s">
        <v>165</v>
      </c>
      <c r="E112" s="6"/>
      <c r="F112" s="6"/>
      <c r="G112" s="3">
        <v>500</v>
      </c>
      <c r="H112" s="3">
        <v>0</v>
      </c>
      <c r="I112" s="3">
        <f>[1]ноябрь!L112</f>
        <v>0</v>
      </c>
      <c r="J112" s="3">
        <v>0</v>
      </c>
      <c r="K112" s="4">
        <f>I112+J112</f>
        <v>0</v>
      </c>
      <c r="L112" s="4"/>
      <c r="M112" s="4">
        <v>0</v>
      </c>
    </row>
    <row r="113" spans="2:13" ht="63" x14ac:dyDescent="0.25">
      <c r="B113" s="11" t="s">
        <v>225</v>
      </c>
      <c r="C113" s="6" t="s">
        <v>226</v>
      </c>
      <c r="D113" s="6"/>
      <c r="E113" s="6"/>
      <c r="F113" s="6"/>
      <c r="G113" s="3">
        <f>G114+G116</f>
        <v>42000</v>
      </c>
      <c r="H113" s="3">
        <f>H114+H116</f>
        <v>9000</v>
      </c>
      <c r="I113" s="3">
        <f>I114+I116</f>
        <v>67612.7</v>
      </c>
      <c r="J113" s="3">
        <f>J114+J116</f>
        <v>23.48</v>
      </c>
      <c r="K113" s="3">
        <f>K114+K116</f>
        <v>67636.179999999993</v>
      </c>
      <c r="L113" s="3">
        <f t="shared" ref="L113" si="47">L114+L116</f>
        <v>0</v>
      </c>
      <c r="M113" s="3">
        <v>67500</v>
      </c>
    </row>
    <row r="114" spans="2:13" ht="63" x14ac:dyDescent="0.25">
      <c r="B114" s="5" t="s">
        <v>227</v>
      </c>
      <c r="C114" s="6" t="s">
        <v>228</v>
      </c>
      <c r="D114" s="6"/>
      <c r="E114" s="6"/>
      <c r="F114" s="6"/>
      <c r="G114" s="3">
        <f>G115</f>
        <v>13000</v>
      </c>
      <c r="H114" s="3">
        <f>H115</f>
        <v>0</v>
      </c>
      <c r="I114" s="3">
        <f>I115</f>
        <v>19500</v>
      </c>
      <c r="J114" s="3">
        <f>J115</f>
        <v>0</v>
      </c>
      <c r="K114" s="3">
        <f>K115</f>
        <v>19500</v>
      </c>
      <c r="L114" s="3">
        <f t="shared" ref="L114" si="48">L115</f>
        <v>0</v>
      </c>
      <c r="M114" s="3">
        <v>19500</v>
      </c>
    </row>
    <row r="115" spans="2:13" ht="94.5" x14ac:dyDescent="0.25">
      <c r="B115" s="5" t="s">
        <v>229</v>
      </c>
      <c r="C115" s="6" t="s">
        <v>230</v>
      </c>
      <c r="D115" s="6" t="s">
        <v>197</v>
      </c>
      <c r="E115" s="6"/>
      <c r="F115" s="6"/>
      <c r="G115" s="3">
        <f>7000+3000+2000+1000</f>
        <v>13000</v>
      </c>
      <c r="H115" s="3">
        <v>0</v>
      </c>
      <c r="I115" s="3">
        <f>[1]ноябрь!L115</f>
        <v>19500</v>
      </c>
      <c r="J115" s="3">
        <v>0</v>
      </c>
      <c r="K115" s="3">
        <f>I115+J115</f>
        <v>19500</v>
      </c>
      <c r="L115" s="3"/>
      <c r="M115" s="4">
        <v>19500</v>
      </c>
    </row>
    <row r="116" spans="2:13" ht="63" x14ac:dyDescent="0.25">
      <c r="B116" s="11" t="s">
        <v>225</v>
      </c>
      <c r="C116" s="6" t="s">
        <v>231</v>
      </c>
      <c r="D116" s="6"/>
      <c r="E116" s="6"/>
      <c r="F116" s="6"/>
      <c r="G116" s="3">
        <f>G117+G118</f>
        <v>29000</v>
      </c>
      <c r="H116" s="3">
        <f>H117+H118</f>
        <v>9000</v>
      </c>
      <c r="I116" s="3">
        <f>I117+I118</f>
        <v>48112.7</v>
      </c>
      <c r="J116" s="3">
        <f>J117+J118</f>
        <v>23.48</v>
      </c>
      <c r="K116" s="3">
        <f>K117+K118</f>
        <v>48136.18</v>
      </c>
      <c r="L116" s="3">
        <f t="shared" ref="L116" si="49">L117+L118</f>
        <v>0</v>
      </c>
      <c r="M116" s="3">
        <v>48000</v>
      </c>
    </row>
    <row r="117" spans="2:13" ht="141.75" x14ac:dyDescent="0.25">
      <c r="B117" s="11" t="s">
        <v>232</v>
      </c>
      <c r="C117" s="6" t="s">
        <v>233</v>
      </c>
      <c r="D117" s="6" t="s">
        <v>165</v>
      </c>
      <c r="E117" s="6"/>
      <c r="F117" s="6"/>
      <c r="G117" s="3">
        <f>7671+1329</f>
        <v>9000</v>
      </c>
      <c r="H117" s="3">
        <v>7000</v>
      </c>
      <c r="I117" s="3">
        <f>[1]ноябрь!L117</f>
        <v>28112.7</v>
      </c>
      <c r="J117" s="3">
        <f>23.48</f>
        <v>23.48</v>
      </c>
      <c r="K117" s="3">
        <f>I117+J117</f>
        <v>28136.18</v>
      </c>
      <c r="L117" s="3"/>
      <c r="M117" s="4">
        <v>28000</v>
      </c>
    </row>
    <row r="118" spans="2:13" ht="94.5" x14ac:dyDescent="0.25">
      <c r="B118" s="11" t="s">
        <v>234</v>
      </c>
      <c r="C118" s="6" t="s">
        <v>235</v>
      </c>
      <c r="D118" s="6" t="s">
        <v>165</v>
      </c>
      <c r="E118" s="6"/>
      <c r="F118" s="6"/>
      <c r="G118" s="3">
        <v>20000</v>
      </c>
      <c r="H118" s="3">
        <v>2000</v>
      </c>
      <c r="I118" s="3">
        <f>[1]ноябрь!L118</f>
        <v>20000</v>
      </c>
      <c r="J118" s="3">
        <v>0</v>
      </c>
      <c r="K118" s="4">
        <f>I118+J118</f>
        <v>20000</v>
      </c>
      <c r="L118" s="4"/>
      <c r="M118" s="4">
        <v>20000</v>
      </c>
    </row>
    <row r="119" spans="2:13" x14ac:dyDescent="0.25">
      <c r="B119" s="11" t="s">
        <v>236</v>
      </c>
      <c r="C119" s="6" t="s">
        <v>237</v>
      </c>
      <c r="D119" s="6"/>
      <c r="E119" s="6"/>
      <c r="F119" s="6"/>
      <c r="G119" s="3">
        <f>G120</f>
        <v>0</v>
      </c>
      <c r="H119" s="3">
        <f t="shared" ref="H119:L120" si="50">H120</f>
        <v>0</v>
      </c>
      <c r="I119" s="3">
        <f t="shared" si="50"/>
        <v>3249719.17</v>
      </c>
      <c r="J119" s="3">
        <f t="shared" si="50"/>
        <v>120817.60000000001</v>
      </c>
      <c r="K119" s="3">
        <f t="shared" si="50"/>
        <v>3370536.77</v>
      </c>
      <c r="L119" s="3">
        <f t="shared" si="50"/>
        <v>0</v>
      </c>
      <c r="M119" s="3">
        <v>3550000</v>
      </c>
    </row>
    <row r="120" spans="2:13" ht="47.25" x14ac:dyDescent="0.25">
      <c r="B120" s="11" t="s">
        <v>238</v>
      </c>
      <c r="C120" s="6" t="s">
        <v>239</v>
      </c>
      <c r="D120" s="6"/>
      <c r="E120" s="6"/>
      <c r="F120" s="6"/>
      <c r="G120" s="3">
        <f>G121</f>
        <v>0</v>
      </c>
      <c r="H120" s="3">
        <f t="shared" si="50"/>
        <v>0</v>
      </c>
      <c r="I120" s="3">
        <f t="shared" si="50"/>
        <v>3249719.17</v>
      </c>
      <c r="J120" s="3">
        <f t="shared" si="50"/>
        <v>120817.60000000001</v>
      </c>
      <c r="K120" s="3">
        <f t="shared" si="50"/>
        <v>3370536.77</v>
      </c>
      <c r="L120" s="3">
        <f t="shared" si="50"/>
        <v>0</v>
      </c>
      <c r="M120" s="3">
        <v>3550000</v>
      </c>
    </row>
    <row r="121" spans="2:13" ht="47.25" x14ac:dyDescent="0.25">
      <c r="B121" s="11" t="s">
        <v>238</v>
      </c>
      <c r="C121" s="6" t="s">
        <v>240</v>
      </c>
      <c r="D121" s="6" t="s">
        <v>92</v>
      </c>
      <c r="E121" s="6"/>
      <c r="F121" s="6"/>
      <c r="G121" s="3">
        <v>0</v>
      </c>
      <c r="H121" s="3">
        <v>0</v>
      </c>
      <c r="I121" s="3">
        <f>[1]ноябрь!L121</f>
        <v>3249719.17</v>
      </c>
      <c r="J121" s="3">
        <f>120817.6</f>
        <v>120817.60000000001</v>
      </c>
      <c r="K121" s="4">
        <f>I121+J121</f>
        <v>3370536.77</v>
      </c>
      <c r="L121" s="4"/>
      <c r="M121" s="4">
        <v>3550000</v>
      </c>
    </row>
    <row r="122" spans="2:13" ht="63" x14ac:dyDescent="0.25">
      <c r="B122" s="11" t="s">
        <v>241</v>
      </c>
      <c r="C122" s="6" t="s">
        <v>242</v>
      </c>
      <c r="D122" s="6"/>
      <c r="E122" s="6"/>
      <c r="F122" s="6"/>
      <c r="G122" s="3">
        <f>G123+G124+G125+G126+G127</f>
        <v>754000</v>
      </c>
      <c r="H122" s="3">
        <f t="shared" ref="H122:K122" si="51">H123+H124+H125+H126+H127</f>
        <v>102000</v>
      </c>
      <c r="I122" s="3">
        <f t="shared" si="51"/>
        <v>837811.11</v>
      </c>
      <c r="J122" s="3">
        <f t="shared" si="51"/>
        <v>34800.6</v>
      </c>
      <c r="K122" s="3">
        <f t="shared" si="51"/>
        <v>872611.71</v>
      </c>
      <c r="L122" s="3" t="e">
        <f>L123+L124+L125+#REF!+L126+L127</f>
        <v>#REF!</v>
      </c>
      <c r="M122" s="3">
        <v>874300</v>
      </c>
    </row>
    <row r="123" spans="2:13" ht="63" x14ac:dyDescent="0.25">
      <c r="B123" s="11" t="s">
        <v>243</v>
      </c>
      <c r="C123" s="6" t="s">
        <v>244</v>
      </c>
      <c r="D123" s="6" t="s">
        <v>200</v>
      </c>
      <c r="E123" s="6"/>
      <c r="F123" s="6"/>
      <c r="G123" s="3">
        <v>200000</v>
      </c>
      <c r="H123" s="3">
        <v>0</v>
      </c>
      <c r="I123" s="3">
        <f>[1]ноябрь!L123</f>
        <v>300000</v>
      </c>
      <c r="J123" s="3">
        <v>0</v>
      </c>
      <c r="K123" s="3">
        <f>I123+J123</f>
        <v>300000</v>
      </c>
      <c r="L123" s="3"/>
      <c r="M123" s="4">
        <v>300000</v>
      </c>
    </row>
    <row r="124" spans="2:13" ht="63" x14ac:dyDescent="0.25">
      <c r="B124" s="11" t="s">
        <v>245</v>
      </c>
      <c r="C124" s="6" t="s">
        <v>246</v>
      </c>
      <c r="D124" s="6" t="s">
        <v>186</v>
      </c>
      <c r="E124" s="6"/>
      <c r="F124" s="6"/>
      <c r="G124" s="3">
        <f>-1000+1000</f>
        <v>0</v>
      </c>
      <c r="H124" s="3">
        <v>0</v>
      </c>
      <c r="I124" s="3">
        <f>[1]ноябрь!L124</f>
        <v>1000</v>
      </c>
      <c r="J124" s="3">
        <v>0</v>
      </c>
      <c r="K124" s="3">
        <f>I124+J124</f>
        <v>1000</v>
      </c>
      <c r="L124" s="3"/>
      <c r="M124" s="4">
        <v>1000</v>
      </c>
    </row>
    <row r="125" spans="2:13" ht="63" x14ac:dyDescent="0.25">
      <c r="B125" s="11" t="s">
        <v>243</v>
      </c>
      <c r="C125" s="6" t="s">
        <v>247</v>
      </c>
      <c r="D125" s="6" t="s">
        <v>248</v>
      </c>
      <c r="E125" s="6"/>
      <c r="F125" s="6"/>
      <c r="G125" s="3">
        <f>1000+500+1500</f>
        <v>3000</v>
      </c>
      <c r="H125" s="3">
        <v>1500</v>
      </c>
      <c r="I125" s="3">
        <f>[1]ноябрь!L125</f>
        <v>1500</v>
      </c>
      <c r="J125" s="3">
        <v>0</v>
      </c>
      <c r="K125" s="3">
        <f>I125+J125</f>
        <v>1500</v>
      </c>
      <c r="L125" s="3"/>
      <c r="M125" s="4">
        <v>1500</v>
      </c>
    </row>
    <row r="126" spans="2:13" ht="63" x14ac:dyDescent="0.25">
      <c r="B126" s="11" t="s">
        <v>241</v>
      </c>
      <c r="C126" s="6" t="s">
        <v>249</v>
      </c>
      <c r="D126" s="6" t="s">
        <v>165</v>
      </c>
      <c r="E126" s="6"/>
      <c r="F126" s="6"/>
      <c r="G126" s="3">
        <f>305000+103987+141513</f>
        <v>550500</v>
      </c>
      <c r="H126" s="3">
        <v>100000</v>
      </c>
      <c r="I126" s="3">
        <f>[1]ноябрь!L127</f>
        <v>534811.11</v>
      </c>
      <c r="J126" s="3">
        <f>6000+4000+7600+3189.03+1811.57+4600+7600</f>
        <v>34800.6</v>
      </c>
      <c r="K126" s="4">
        <f>I126+J126</f>
        <v>569611.71</v>
      </c>
      <c r="L126" s="4"/>
      <c r="M126" s="4">
        <v>571300</v>
      </c>
    </row>
    <row r="127" spans="2:13" ht="78.75" x14ac:dyDescent="0.25">
      <c r="B127" s="11" t="s">
        <v>250</v>
      </c>
      <c r="C127" s="6" t="s">
        <v>251</v>
      </c>
      <c r="D127" s="6" t="s">
        <v>165</v>
      </c>
      <c r="E127" s="6"/>
      <c r="F127" s="6"/>
      <c r="G127" s="3">
        <v>500</v>
      </c>
      <c r="H127" s="3">
        <v>500</v>
      </c>
      <c r="I127" s="3">
        <f>[1]ноябрь!L128</f>
        <v>500</v>
      </c>
      <c r="J127" s="3">
        <v>0</v>
      </c>
      <c r="K127" s="4">
        <f>I127+J127</f>
        <v>500</v>
      </c>
      <c r="L127" s="4"/>
      <c r="M127" s="4">
        <v>500</v>
      </c>
    </row>
    <row r="128" spans="2:13" ht="47.25" x14ac:dyDescent="0.25">
      <c r="B128" s="11" t="s">
        <v>252</v>
      </c>
      <c r="C128" s="6" t="s">
        <v>253</v>
      </c>
      <c r="D128" s="6"/>
      <c r="E128" s="6"/>
      <c r="F128" s="6"/>
      <c r="G128" s="3">
        <f>G129</f>
        <v>35000</v>
      </c>
      <c r="H128" s="3">
        <f>H129</f>
        <v>25000</v>
      </c>
      <c r="I128" s="3">
        <f>I129</f>
        <v>89553.91</v>
      </c>
      <c r="J128" s="3">
        <f>J129</f>
        <v>5500</v>
      </c>
      <c r="K128" s="3">
        <f>K129</f>
        <v>95053.91</v>
      </c>
      <c r="L128" s="3">
        <f t="shared" ref="L128" si="52">L129</f>
        <v>0</v>
      </c>
      <c r="M128" s="3">
        <v>95000</v>
      </c>
    </row>
    <row r="129" spans="2:13" ht="47.25" x14ac:dyDescent="0.25">
      <c r="B129" s="11" t="s">
        <v>252</v>
      </c>
      <c r="C129" s="6" t="s">
        <v>254</v>
      </c>
      <c r="D129" s="6" t="s">
        <v>248</v>
      </c>
      <c r="E129" s="6"/>
      <c r="F129" s="6"/>
      <c r="G129" s="3">
        <f>10000+15000+10000</f>
        <v>35000</v>
      </c>
      <c r="H129" s="3">
        <v>25000</v>
      </c>
      <c r="I129" s="3">
        <f>[1]ноябрь!L130</f>
        <v>89553.91</v>
      </c>
      <c r="J129" s="3">
        <f>2000+1000+500+2000</f>
        <v>5500</v>
      </c>
      <c r="K129" s="4">
        <f>I129+J129</f>
        <v>95053.91</v>
      </c>
      <c r="L129" s="4"/>
      <c r="M129" s="4">
        <v>95000</v>
      </c>
    </row>
    <row r="130" spans="2:13" ht="47.25" x14ac:dyDescent="0.25">
      <c r="B130" s="11" t="s">
        <v>255</v>
      </c>
      <c r="C130" s="6" t="s">
        <v>256</v>
      </c>
      <c r="D130" s="6"/>
      <c r="E130" s="6"/>
      <c r="F130" s="6"/>
      <c r="G130" s="3">
        <f>G131+G132</f>
        <v>207000</v>
      </c>
      <c r="H130" s="3">
        <f>H131+H132</f>
        <v>0</v>
      </c>
      <c r="I130" s="3">
        <f>I131+I132</f>
        <v>990024.03</v>
      </c>
      <c r="J130" s="3">
        <f>J131+J132</f>
        <v>0</v>
      </c>
      <c r="K130" s="3">
        <f>K131+K132</f>
        <v>990024.03</v>
      </c>
      <c r="L130" s="3">
        <f t="shared" ref="L130" si="53">L131+L132</f>
        <v>0</v>
      </c>
      <c r="M130" s="3">
        <v>994500</v>
      </c>
    </row>
    <row r="131" spans="2:13" ht="63" x14ac:dyDescent="0.25">
      <c r="B131" s="11" t="s">
        <v>257</v>
      </c>
      <c r="C131" s="6" t="s">
        <v>258</v>
      </c>
      <c r="D131" s="6" t="s">
        <v>92</v>
      </c>
      <c r="E131" s="6"/>
      <c r="F131" s="6"/>
      <c r="G131" s="3">
        <f>180000+23580+1420</f>
        <v>205000</v>
      </c>
      <c r="H131" s="3">
        <v>0</v>
      </c>
      <c r="I131" s="3">
        <f>[1]ноябрь!L132</f>
        <v>435926.86</v>
      </c>
      <c r="J131" s="3">
        <v>0</v>
      </c>
      <c r="K131" s="3">
        <f>I131+J131</f>
        <v>435926.86</v>
      </c>
      <c r="L131" s="3"/>
      <c r="M131" s="4">
        <v>437500</v>
      </c>
    </row>
    <row r="132" spans="2:13" ht="47.25" x14ac:dyDescent="0.25">
      <c r="B132" s="11" t="s">
        <v>255</v>
      </c>
      <c r="C132" s="6" t="s">
        <v>259</v>
      </c>
      <c r="D132" s="6" t="s">
        <v>92</v>
      </c>
      <c r="E132" s="6"/>
      <c r="F132" s="6"/>
      <c r="G132" s="3">
        <v>2000</v>
      </c>
      <c r="H132" s="3">
        <v>0</v>
      </c>
      <c r="I132" s="3">
        <f>[1]ноябрь!L133</f>
        <v>554097.17000000004</v>
      </c>
      <c r="J132" s="3">
        <v>0</v>
      </c>
      <c r="K132" s="3">
        <f>I132+J132</f>
        <v>554097.17000000004</v>
      </c>
      <c r="L132" s="3"/>
      <c r="M132" s="4">
        <v>557000</v>
      </c>
    </row>
    <row r="133" spans="2:13" ht="31.5" hidden="1" x14ac:dyDescent="0.25">
      <c r="B133" s="32" t="s">
        <v>260</v>
      </c>
      <c r="C133" s="33" t="s">
        <v>261</v>
      </c>
      <c r="D133" s="6"/>
      <c r="E133" s="6"/>
      <c r="F133" s="6"/>
      <c r="G133" s="35">
        <f>G134</f>
        <v>0</v>
      </c>
      <c r="H133" s="3">
        <f>H134</f>
        <v>0</v>
      </c>
      <c r="I133" s="3">
        <f>I134</f>
        <v>0</v>
      </c>
      <c r="J133" s="3">
        <f>J134</f>
        <v>0</v>
      </c>
      <c r="K133" s="35">
        <f>K134</f>
        <v>0</v>
      </c>
      <c r="L133" s="3">
        <f t="shared" ref="L133" si="54">L134</f>
        <v>0</v>
      </c>
      <c r="M133" s="35">
        <v>0</v>
      </c>
    </row>
    <row r="134" spans="2:13" ht="78.75" hidden="1" x14ac:dyDescent="0.25">
      <c r="B134" s="34" t="s">
        <v>262</v>
      </c>
      <c r="C134" s="33" t="s">
        <v>263</v>
      </c>
      <c r="D134" s="6" t="s">
        <v>92</v>
      </c>
      <c r="E134" s="6"/>
      <c r="F134" s="6"/>
      <c r="G134" s="35">
        <f>70000-16000-54000</f>
        <v>0</v>
      </c>
      <c r="H134" s="3">
        <v>0</v>
      </c>
      <c r="I134" s="3">
        <f>[1]ноябрь!L135</f>
        <v>0</v>
      </c>
      <c r="J134" s="3">
        <v>0</v>
      </c>
      <c r="K134" s="36">
        <f>I134+J134</f>
        <v>0</v>
      </c>
      <c r="L134" s="4"/>
      <c r="M134" s="36">
        <v>0</v>
      </c>
    </row>
    <row r="135" spans="2:13" ht="63" x14ac:dyDescent="0.25">
      <c r="B135" s="5" t="s">
        <v>264</v>
      </c>
      <c r="C135" s="6" t="s">
        <v>265</v>
      </c>
      <c r="D135" s="6"/>
      <c r="E135" s="6"/>
      <c r="F135" s="6"/>
      <c r="G135" s="3">
        <f>G136+G145</f>
        <v>1754500</v>
      </c>
      <c r="H135" s="3">
        <f>H136+H145</f>
        <v>8000</v>
      </c>
      <c r="I135" s="3">
        <f>I136+I145</f>
        <v>1524562.01</v>
      </c>
      <c r="J135" s="3">
        <f>J136+J145</f>
        <v>5844.38</v>
      </c>
      <c r="K135" s="3">
        <f>K136+K145</f>
        <v>1530406.39</v>
      </c>
      <c r="L135" s="3">
        <f t="shared" ref="L135" si="55">L136+L145</f>
        <v>0</v>
      </c>
      <c r="M135" s="3">
        <v>1582500</v>
      </c>
    </row>
    <row r="136" spans="2:13" ht="47.25" x14ac:dyDescent="0.25">
      <c r="B136" s="11" t="s">
        <v>266</v>
      </c>
      <c r="C136" s="6" t="s">
        <v>267</v>
      </c>
      <c r="D136" s="6"/>
      <c r="E136" s="6"/>
      <c r="F136" s="6"/>
      <c r="G136" s="3">
        <f>SUM(G137:G144)</f>
        <v>1745500</v>
      </c>
      <c r="H136" s="3">
        <f>SUM(H137:H144)</f>
        <v>6000</v>
      </c>
      <c r="I136" s="3">
        <f>SUM(I137:I144)</f>
        <v>1518011.19</v>
      </c>
      <c r="J136" s="3">
        <f>SUM(J137:J144)</f>
        <v>6039</v>
      </c>
      <c r="K136" s="3">
        <f>SUM(K137:K144)</f>
        <v>1524050.19</v>
      </c>
      <c r="L136" s="3">
        <f t="shared" ref="L136" si="56">SUM(L137:L144)</f>
        <v>0</v>
      </c>
      <c r="M136" s="3">
        <v>1575500</v>
      </c>
    </row>
    <row r="137" spans="2:13" ht="47.25" x14ac:dyDescent="0.25">
      <c r="B137" s="11" t="s">
        <v>266</v>
      </c>
      <c r="C137" s="6" t="s">
        <v>268</v>
      </c>
      <c r="D137" s="6" t="s">
        <v>92</v>
      </c>
      <c r="E137" s="6"/>
      <c r="F137" s="6"/>
      <c r="G137" s="3">
        <f>140000</f>
        <v>140000</v>
      </c>
      <c r="H137" s="3">
        <v>0</v>
      </c>
      <c r="I137" s="3">
        <f>[1]ноябрь!L138</f>
        <v>127549.56999999999</v>
      </c>
      <c r="J137" s="3">
        <f>499</f>
        <v>499</v>
      </c>
      <c r="K137" s="3">
        <f t="shared" ref="K137:K144" si="57">I137+J137</f>
        <v>128048.56999999999</v>
      </c>
      <c r="L137" s="3"/>
      <c r="M137" s="4">
        <v>140000</v>
      </c>
    </row>
    <row r="138" spans="2:13" ht="47.25" x14ac:dyDescent="0.25">
      <c r="B138" s="11" t="s">
        <v>266</v>
      </c>
      <c r="C138" s="6" t="s">
        <v>269</v>
      </c>
      <c r="D138" s="6" t="s">
        <v>125</v>
      </c>
      <c r="E138" s="6"/>
      <c r="F138" s="6"/>
      <c r="G138" s="3">
        <v>350000</v>
      </c>
      <c r="H138" s="3">
        <v>0</v>
      </c>
      <c r="I138" s="3">
        <f>[1]ноябрь!L139</f>
        <v>310000</v>
      </c>
      <c r="J138" s="3">
        <v>0</v>
      </c>
      <c r="K138" s="3">
        <f t="shared" si="57"/>
        <v>310000</v>
      </c>
      <c r="L138" s="3"/>
      <c r="M138" s="4">
        <v>310000</v>
      </c>
    </row>
    <row r="139" spans="2:13" ht="94.5" x14ac:dyDescent="0.25">
      <c r="B139" s="11" t="s">
        <v>270</v>
      </c>
      <c r="C139" s="6" t="s">
        <v>271</v>
      </c>
      <c r="D139" s="6" t="s">
        <v>272</v>
      </c>
      <c r="E139" s="6"/>
      <c r="F139" s="6"/>
      <c r="G139" s="3">
        <f>140000+16940+33060</f>
        <v>190000</v>
      </c>
      <c r="H139" s="3">
        <v>2000</v>
      </c>
      <c r="I139" s="3">
        <f>[1]ноябрь!L140</f>
        <v>203015.62</v>
      </c>
      <c r="J139" s="3">
        <f>40</f>
        <v>40</v>
      </c>
      <c r="K139" s="3">
        <f t="shared" si="57"/>
        <v>203055.62</v>
      </c>
      <c r="L139" s="3"/>
      <c r="M139" s="4">
        <v>205000</v>
      </c>
    </row>
    <row r="140" spans="2:13" ht="78.75" x14ac:dyDescent="0.25">
      <c r="B140" s="11" t="s">
        <v>273</v>
      </c>
      <c r="C140" s="6" t="s">
        <v>274</v>
      </c>
      <c r="D140" s="6" t="s">
        <v>197</v>
      </c>
      <c r="E140" s="6"/>
      <c r="F140" s="6"/>
      <c r="G140" s="3">
        <f>4000+600+400</f>
        <v>5000</v>
      </c>
      <c r="H140" s="3">
        <v>0</v>
      </c>
      <c r="I140" s="3">
        <f>[1]ноябрь!L141</f>
        <v>3600</v>
      </c>
      <c r="J140" s="3">
        <v>0</v>
      </c>
      <c r="K140" s="3">
        <f t="shared" si="57"/>
        <v>3600</v>
      </c>
      <c r="L140" s="3"/>
      <c r="M140" s="4">
        <v>5000</v>
      </c>
    </row>
    <row r="141" spans="2:13" ht="47.25" x14ac:dyDescent="0.25">
      <c r="B141" s="11" t="s">
        <v>275</v>
      </c>
      <c r="C141" s="6" t="s">
        <v>276</v>
      </c>
      <c r="D141" s="6" t="s">
        <v>277</v>
      </c>
      <c r="E141" s="6"/>
      <c r="F141" s="6"/>
      <c r="G141" s="3">
        <v>2000</v>
      </c>
      <c r="H141" s="3">
        <v>0</v>
      </c>
      <c r="I141" s="3">
        <f>[1]ноябрь!L142</f>
        <v>2000</v>
      </c>
      <c r="J141" s="3">
        <v>0</v>
      </c>
      <c r="K141" s="3">
        <f t="shared" si="57"/>
        <v>2000</v>
      </c>
      <c r="L141" s="3"/>
      <c r="M141" s="4">
        <v>2000</v>
      </c>
    </row>
    <row r="142" spans="2:13" ht="47.25" x14ac:dyDescent="0.25">
      <c r="B142" s="11" t="s">
        <v>266</v>
      </c>
      <c r="C142" s="6" t="s">
        <v>278</v>
      </c>
      <c r="D142" s="6" t="s">
        <v>279</v>
      </c>
      <c r="E142" s="6"/>
      <c r="F142" s="6"/>
      <c r="G142" s="3">
        <f>800000+134500</f>
        <v>934500</v>
      </c>
      <c r="H142" s="3">
        <v>4000</v>
      </c>
      <c r="I142" s="3">
        <f>[1]ноябрь!L143</f>
        <v>743941.43999999983</v>
      </c>
      <c r="J142" s="3">
        <f>5500</f>
        <v>5500</v>
      </c>
      <c r="K142" s="3">
        <f t="shared" si="57"/>
        <v>749441.43999999983</v>
      </c>
      <c r="L142" s="3"/>
      <c r="M142" s="4">
        <v>784500</v>
      </c>
    </row>
    <row r="143" spans="2:13" ht="94.5" x14ac:dyDescent="0.25">
      <c r="B143" s="5" t="s">
        <v>280</v>
      </c>
      <c r="C143" s="6" t="s">
        <v>281</v>
      </c>
      <c r="D143" s="6" t="s">
        <v>282</v>
      </c>
      <c r="E143" s="6"/>
      <c r="F143" s="6"/>
      <c r="G143" s="3">
        <f>850000-498453-341547</f>
        <v>10000</v>
      </c>
      <c r="H143" s="3">
        <v>0</v>
      </c>
      <c r="I143" s="3">
        <f>[1]ноябрь!L144</f>
        <v>10000</v>
      </c>
      <c r="J143" s="3">
        <v>0</v>
      </c>
      <c r="K143" s="3">
        <f t="shared" si="57"/>
        <v>10000</v>
      </c>
      <c r="L143" s="3"/>
      <c r="M143" s="4">
        <v>10000</v>
      </c>
    </row>
    <row r="144" spans="2:13" ht="141.75" x14ac:dyDescent="0.25">
      <c r="B144" s="11" t="s">
        <v>297</v>
      </c>
      <c r="C144" s="6" t="s">
        <v>283</v>
      </c>
      <c r="D144" s="6" t="s">
        <v>284</v>
      </c>
      <c r="E144" s="6"/>
      <c r="F144" s="6"/>
      <c r="G144" s="3">
        <v>114000</v>
      </c>
      <c r="H144" s="3">
        <v>0</v>
      </c>
      <c r="I144" s="3">
        <f>[1]ноябрь!L145</f>
        <v>117904.56000000003</v>
      </c>
      <c r="J144" s="3">
        <v>0</v>
      </c>
      <c r="K144" s="3">
        <f t="shared" si="57"/>
        <v>117904.56000000003</v>
      </c>
      <c r="L144" s="3"/>
      <c r="M144" s="4">
        <v>119000</v>
      </c>
    </row>
    <row r="145" spans="2:13" ht="63" x14ac:dyDescent="0.25">
      <c r="B145" s="5" t="s">
        <v>264</v>
      </c>
      <c r="C145" s="6" t="s">
        <v>265</v>
      </c>
      <c r="D145" s="6"/>
      <c r="E145" s="6"/>
      <c r="F145" s="6"/>
      <c r="G145" s="3">
        <f>G146</f>
        <v>9000</v>
      </c>
      <c r="H145" s="3">
        <f>H146</f>
        <v>2000</v>
      </c>
      <c r="I145" s="3">
        <f>I146</f>
        <v>6550.82</v>
      </c>
      <c r="J145" s="3">
        <f>J146</f>
        <v>-194.62</v>
      </c>
      <c r="K145" s="3">
        <f>K146</f>
        <v>6356.2</v>
      </c>
      <c r="L145" s="3">
        <f t="shared" ref="L145" si="58">L146</f>
        <v>0</v>
      </c>
      <c r="M145" s="3">
        <v>7000</v>
      </c>
    </row>
    <row r="146" spans="2:13" ht="63" x14ac:dyDescent="0.25">
      <c r="B146" s="5" t="s">
        <v>285</v>
      </c>
      <c r="C146" s="6" t="s">
        <v>286</v>
      </c>
      <c r="D146" s="6" t="s">
        <v>21</v>
      </c>
      <c r="E146" s="6"/>
      <c r="F146" s="6"/>
      <c r="G146" s="3">
        <f>3000+1000+1000+4000</f>
        <v>9000</v>
      </c>
      <c r="H146" s="3">
        <v>2000</v>
      </c>
      <c r="I146" s="3">
        <f>[1]ноябрь!L147</f>
        <v>6550.82</v>
      </c>
      <c r="J146" s="3">
        <f>-194.62</f>
        <v>-194.62</v>
      </c>
      <c r="K146" s="4">
        <f>I146+J146</f>
        <v>6356.2</v>
      </c>
      <c r="L146" s="4"/>
      <c r="M146" s="4">
        <v>7000</v>
      </c>
    </row>
    <row r="147" spans="2:13" x14ac:dyDescent="0.25">
      <c r="B147" s="5" t="s">
        <v>287</v>
      </c>
      <c r="C147" s="6" t="s">
        <v>288</v>
      </c>
      <c r="D147" s="6"/>
      <c r="E147" s="6"/>
      <c r="F147" s="6"/>
      <c r="G147" s="3">
        <f>G148+G150</f>
        <v>45000</v>
      </c>
      <c r="H147" s="3">
        <f>H148+H150</f>
        <v>18594.75</v>
      </c>
      <c r="I147" s="3">
        <f>I148+I150</f>
        <v>74323.42</v>
      </c>
      <c r="J147" s="3">
        <f>J148+J150</f>
        <v>7989.5</v>
      </c>
      <c r="K147" s="3">
        <f>K148+K150</f>
        <v>82312.92</v>
      </c>
      <c r="L147" s="3">
        <f t="shared" ref="L147" si="59">L148+L150</f>
        <v>0</v>
      </c>
      <c r="M147" s="3">
        <v>81766.67</v>
      </c>
    </row>
    <row r="148" spans="2:13" x14ac:dyDescent="0.25">
      <c r="B148" s="5" t="s">
        <v>289</v>
      </c>
      <c r="C148" s="6" t="s">
        <v>290</v>
      </c>
      <c r="D148" s="6"/>
      <c r="E148" s="6"/>
      <c r="F148" s="6"/>
      <c r="G148" s="3">
        <f>G149</f>
        <v>0</v>
      </c>
      <c r="H148" s="3">
        <f>H149</f>
        <v>0</v>
      </c>
      <c r="I148" s="3">
        <f>I149</f>
        <v>-5233.3299999999981</v>
      </c>
      <c r="J148" s="3">
        <f>J149</f>
        <v>0</v>
      </c>
      <c r="K148" s="3">
        <f>K149</f>
        <v>-5233.3299999999981</v>
      </c>
      <c r="L148" s="3">
        <f t="shared" ref="L148" si="60">L149</f>
        <v>0</v>
      </c>
      <c r="M148" s="3">
        <v>-5233.3299999999981</v>
      </c>
    </row>
    <row r="149" spans="2:13" x14ac:dyDescent="0.25">
      <c r="B149" s="5" t="s">
        <v>291</v>
      </c>
      <c r="C149" s="6" t="s">
        <v>292</v>
      </c>
      <c r="D149" s="6" t="s">
        <v>92</v>
      </c>
      <c r="E149" s="6"/>
      <c r="F149" s="6"/>
      <c r="G149" s="3">
        <v>0</v>
      </c>
      <c r="H149" s="3">
        <v>0</v>
      </c>
      <c r="I149" s="3">
        <f>[1]ноябрь!L150</f>
        <v>-5233.3299999999981</v>
      </c>
      <c r="J149" s="3">
        <f>9002.5-9002.5</f>
        <v>0</v>
      </c>
      <c r="K149" s="4">
        <f>I149+J149</f>
        <v>-5233.3299999999981</v>
      </c>
      <c r="L149" s="4"/>
      <c r="M149" s="4">
        <v>-5233.3299999999981</v>
      </c>
    </row>
    <row r="150" spans="2:13" x14ac:dyDescent="0.25">
      <c r="B150" s="5" t="s">
        <v>293</v>
      </c>
      <c r="C150" s="6" t="s">
        <v>294</v>
      </c>
      <c r="D150" s="6"/>
      <c r="E150" s="6"/>
      <c r="F150" s="6"/>
      <c r="G150" s="3">
        <f>G151</f>
        <v>45000</v>
      </c>
      <c r="H150" s="3">
        <f>H151</f>
        <v>18594.75</v>
      </c>
      <c r="I150" s="3">
        <f>I151</f>
        <v>79556.75</v>
      </c>
      <c r="J150" s="3">
        <f>J151</f>
        <v>7989.5</v>
      </c>
      <c r="K150" s="3">
        <f>K151</f>
        <v>87546.25</v>
      </c>
      <c r="L150" s="3">
        <f t="shared" ref="L150" si="61">L151</f>
        <v>0</v>
      </c>
      <c r="M150" s="3">
        <v>87000</v>
      </c>
    </row>
    <row r="151" spans="2:13" x14ac:dyDescent="0.25">
      <c r="B151" s="5" t="s">
        <v>295</v>
      </c>
      <c r="C151" s="6" t="s">
        <v>296</v>
      </c>
      <c r="D151" s="6" t="s">
        <v>92</v>
      </c>
      <c r="E151" s="6"/>
      <c r="F151" s="6"/>
      <c r="G151" s="3">
        <f>247000-202000</f>
        <v>45000</v>
      </c>
      <c r="H151" s="3">
        <v>18594.75</v>
      </c>
      <c r="I151" s="3">
        <f>[1]ноябрь!L152</f>
        <v>79556.75</v>
      </c>
      <c r="J151" s="3">
        <f>7989.5</f>
        <v>7989.5</v>
      </c>
      <c r="K151" s="4">
        <f>I151+J151</f>
        <v>87546.25</v>
      </c>
      <c r="L151" s="4"/>
      <c r="M151" s="4">
        <v>87000</v>
      </c>
    </row>
    <row r="153" spans="2:13" x14ac:dyDescent="0.25">
      <c r="E153" s="1"/>
      <c r="G153" s="1"/>
      <c r="H153" s="1"/>
    </row>
    <row r="154" spans="2:13" x14ac:dyDescent="0.25">
      <c r="E154" s="1"/>
      <c r="G154" s="1"/>
      <c r="H154" s="1"/>
    </row>
    <row r="155" spans="2:13" x14ac:dyDescent="0.25">
      <c r="E155" s="1"/>
      <c r="G155" s="1"/>
      <c r="H155" s="1"/>
    </row>
    <row r="156" spans="2:13" x14ac:dyDescent="0.25">
      <c r="E156" s="1"/>
      <c r="G156" s="1"/>
      <c r="H156" s="1"/>
    </row>
    <row r="157" spans="2:13" x14ac:dyDescent="0.25">
      <c r="E157" s="1"/>
      <c r="G157" s="1"/>
      <c r="H157" s="1"/>
    </row>
    <row r="158" spans="2:13" x14ac:dyDescent="0.25">
      <c r="E158" s="1"/>
      <c r="G158" s="1"/>
      <c r="H158" s="1"/>
    </row>
    <row r="159" spans="2:13" x14ac:dyDescent="0.25">
      <c r="H159" s="24"/>
    </row>
    <row r="160" spans="2:13" x14ac:dyDescent="0.25">
      <c r="H160" s="24"/>
    </row>
  </sheetData>
  <autoFilter ref="A3:Z151"/>
  <mergeCells count="3">
    <mergeCell ref="L3:M3"/>
    <mergeCell ref="B2:M2"/>
    <mergeCell ref="K1:M1"/>
  </mergeCells>
  <printOptions horizontalCentered="1"/>
  <pageMargins left="0.59055118110236227" right="0.59055118110236227" top="0.39370078740157483" bottom="0.39370078740157483" header="0.19685039370078741" footer="0.31496062992125984"/>
  <pageSetup paperSize="9" scale="49" firstPageNumber="289" fitToHeight="0" orientation="portrait"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декабрь</vt:lpstr>
      <vt:lpstr>декабрь!Заголовки_для_печати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Сергей Медведев</cp:lastModifiedBy>
  <cp:lastPrinted>2020-12-17T05:47:52Z</cp:lastPrinted>
  <dcterms:created xsi:type="dcterms:W3CDTF">2020-12-15T10:37:54Z</dcterms:created>
  <dcterms:modified xsi:type="dcterms:W3CDTF">2020-12-17T05:48:00Z</dcterms:modified>
</cp:coreProperties>
</file>